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bf25\Documents\"/>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C126" i="8" l="1"/>
  <c r="C124" i="8"/>
  <c r="C125" i="8"/>
  <c r="M102" i="8"/>
  <c r="C86" i="8" l="1"/>
  <c r="C85" i="8"/>
  <c r="C82" i="8"/>
  <c r="C83" i="8"/>
  <c r="E65" i="8"/>
  <c r="E16" i="8"/>
  <c r="F16" i="8"/>
  <c r="D18" i="8" l="1"/>
  <c r="C12" i="10" l="1"/>
  <c r="C13" i="10" s="1"/>
  <c r="L110" i="8"/>
  <c r="K110" i="8"/>
  <c r="A103" i="8"/>
  <c r="A104" i="8" s="1"/>
  <c r="A105" i="8" s="1"/>
  <c r="A106" i="8" s="1"/>
  <c r="A107" i="8" s="1"/>
  <c r="A108" i="8" s="1"/>
  <c r="A109" i="8" s="1"/>
  <c r="M110" i="8"/>
  <c r="M51" i="8"/>
  <c r="D35" i="8"/>
  <c r="E34" i="8" s="1"/>
  <c r="E18" i="8" l="1"/>
  <c r="E116" i="8" l="1"/>
  <c r="D141" i="8" s="1"/>
  <c r="F131" i="8"/>
  <c r="D142" i="8" s="1"/>
  <c r="E141" i="8" l="1"/>
  <c r="L51" i="8" l="1"/>
  <c r="K51" i="8"/>
  <c r="A44" i="8"/>
  <c r="A45" i="8" s="1"/>
  <c r="A46" i="8" s="1"/>
  <c r="A47" i="8" s="1"/>
  <c r="A48" i="8" s="1"/>
  <c r="A49" i="8" s="1"/>
  <c r="A50" i="8" s="1"/>
</calcChain>
</file>

<file path=xl/sharedStrings.xml><?xml version="1.0" encoding="utf-8"?>
<sst xmlns="http://schemas.openxmlformats.org/spreadsheetml/2006/main" count="371" uniqueCount="248">
  <si>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</si>
  <si>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</si>
  <si>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</si>
  <si>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</si>
  <si>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</si>
  <si>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</si>
  <si>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</si>
  <si>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</si>
  <si>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</si>
  <si>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</si>
  <si>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</si>
  <si>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</si>
  <si>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</si>
  <si>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</si>
  <si>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</si>
  <si>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</si>
  <si>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</si>
  <si>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</si>
  <si>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</si>
  <si>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</si>
  <si>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</si>
  <si>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</si>
  <si>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</si>
  <si>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</si>
  <si>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</si>
  <si>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</si>
  <si>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</si>
  <si>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</si>
  <si>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</si>
  <si>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</si>
  <si>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</si>
  <si>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</si>
  <si>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</si>
  <si>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</si>
  <si>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</si>
  <si>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</si>
  <si>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</si>
  <si>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</si>
  <si>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</si>
  <si>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</si>
  <si>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</si>
  <si>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</si>
  <si>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</si>
  <si>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</si>
  <si>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</si>
  <si>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</si>
  <si>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</si>
  <si>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</si>
  <si>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</si>
  <si>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</si>
  <si>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</si>
  <si>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</si>
  <si>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</si>
  <si>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</si>
  <si>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</si>
  <si>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</si>
  <si>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</si>
  <si>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</si>
  <si>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</si>
  <si>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</si>
  <si>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</si>
  <si>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</si>
  <si>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</si>
  <si>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</si>
  <si>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</si>
  <si>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</si>
  <si>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</si>
  <si>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</si>
  <si>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</si>
  <si>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</si>
  <si>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</si>
  <si>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</si>
  <si>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</si>
  <si>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</si>
  <si>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</si>
  <si>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</si>
  <si>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</si>
  <si>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</si>
  <si>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</si>
  <si>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</si>
  <si>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</si>
  <si>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</si>
  <si>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</si>
  <si>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</si>
  <si>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</si>
  <si>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</si>
  <si>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</si>
  <si>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</si>
  <si>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</si>
  <si>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</si>
  <si>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</si>
  <si>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</si>
  <si>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</si>
  <si>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</si>
  <si>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</si>
  <si>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</si>
  <si>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</si>
  <si>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</si>
  <si>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</si>
  <si>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</si>
  <si>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</si>
  <si>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</si>
  <si>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</si>
  <si>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</si>
  <si>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</si>
  <si>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</si>
  <si>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</si>
  <si>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</si>
  <si>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</si>
  <si>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</si>
  <si>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</si>
  <si>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</si>
  <si>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</si>
  <si>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</si>
  <si>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</si>
  <si>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</si>
  <si>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</si>
  <si>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</si>
  <si>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</si>
  <si>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</si>
  <si>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</si>
  <si>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</si>
  <si>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</si>
  <si>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</si>
  <si>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</si>
  <si>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</si>
  <si>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</si>
  <si>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</si>
  <si>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</si>
  <si>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</si>
  <si>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</si>
  <si>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</si>
  <si>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</si>
  <si>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</si>
  <si>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</si>
  <si>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</si>
  <si>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</si>
  <si>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</si>
  <si>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</si>
  <si>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</si>
  <si>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</si>
  <si>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</si>
  <si>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</si>
  <si>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</si>
  <si>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</si>
  <si>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</si>
  <si>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</si>
  <si>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</si>
  <si>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</si>
  <si>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</si>
  <si>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</si>
  <si>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</si>
  <si>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</si>
  <si>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</si>
  <si>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</si>
  <si>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</si>
  <si>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</si>
  <si>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</si>
  <si>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</si>
  <si>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</si>
  <si>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Valor total del presupuesto</t>
  </si>
  <si>
    <t>FUNDACION SANTA ENGRACIA</t>
  </si>
  <si>
    <t>900483946-9</t>
  </si>
  <si>
    <t>GRUPO  18</t>
  </si>
  <si>
    <t xml:space="preserve">Cupos Certificados </t>
  </si>
  <si>
    <t xml:space="preserve">SUB TOTAL </t>
  </si>
  <si>
    <t xml:space="preserve">OBSERVACION </t>
  </si>
  <si>
    <t>INFORMACION EXPERIENCIA HABILITANTE</t>
  </si>
  <si>
    <t>FECHA DE INICIO</t>
  </si>
  <si>
    <t>FECHA DE FINALIZACIÓN</t>
  </si>
  <si>
    <t>MESES</t>
  </si>
  <si>
    <t>DIAS</t>
  </si>
  <si>
    <t xml:space="preserve">Se valida experiencia hasta el 30 de septiembre de 2014, de acuerdo a los pliegos </t>
  </si>
  <si>
    <t>X</t>
  </si>
  <si>
    <t>INFORMACIÓN CUPOS HABILITANTE</t>
  </si>
  <si>
    <t>Las certificaciones  presentadas desde el folio 43 al 46 se expiden a nombre del LICEO SANTA ENGRACIA con NIT 51.619.837 por lo tanto no se</t>
  </si>
  <si>
    <t xml:space="preserve">NOTA: Las certificaciones  presentadas desde el folio 43 al 46 del Ministerio de Educación se expiden a nombre del LICEO SANTA ENGRACIA con NIT 51.619.837 por lo tanto no sera tenida en cuenta </t>
  </si>
  <si>
    <t>ICBF</t>
  </si>
  <si>
    <t xml:space="preserve">25-18-2014-372
</t>
  </si>
  <si>
    <t>47 al 54</t>
  </si>
  <si>
    <t>25-18-2013-525</t>
  </si>
  <si>
    <t>55 al 64</t>
  </si>
  <si>
    <t xml:space="preserve">La certificación presentada se evalua hasta el 30 de septiembre de 2014, de acuerdo al Literal C del numeral 3.19.  </t>
  </si>
  <si>
    <t xml:space="preserve">NO se tiene en cuenta porque es otra figura juridica </t>
  </si>
  <si>
    <t>TOTAL MESES  VALIDADOS</t>
  </si>
  <si>
    <t>124</t>
  </si>
  <si>
    <t>21 meses 8 días</t>
  </si>
  <si>
    <t>CDI sin arriendo</t>
  </si>
  <si>
    <t xml:space="preserve">Institucional </t>
  </si>
  <si>
    <t>BARRIO SANTA LILIANA CASA 10</t>
  </si>
  <si>
    <t>Modalidad Familiar</t>
  </si>
  <si>
    <t>Familiar</t>
  </si>
  <si>
    <t xml:space="preserve">Municipios de Viota y Agua de Dios </t>
  </si>
  <si>
    <t>ALVARO ERNESTO HERNANDEZ CHAGUALA</t>
  </si>
  <si>
    <t>LICENCIADO EN EDUCACIÓN BASICA CON ENFASIS EN LENGUA CASTELLANA</t>
  </si>
  <si>
    <t>UNIVERSIDAD DEL TOLIMA</t>
  </si>
  <si>
    <t>27 DE ABRIL DE 2013</t>
  </si>
  <si>
    <t>INES DEL PILAR GONZALEZ MARTINEZ</t>
  </si>
  <si>
    <t>UNIVERSIDAD COOPERATIVA DE COLOMBIA</t>
  </si>
  <si>
    <t>9 DE NOVIEMBRE DE 2007</t>
  </si>
  <si>
    <t>No anexa la tarjeta profesional</t>
  </si>
  <si>
    <t xml:space="preserve">SICOLOGA  Y PSICORIENTADORA Y EDUCADORA FAMILIAR </t>
  </si>
  <si>
    <t>no anexa</t>
  </si>
  <si>
    <t>COORDINADOR CDI</t>
  </si>
  <si>
    <t xml:space="preserve">No se relaciona en la propuesta  </t>
  </si>
  <si>
    <t>COORDINADOR FAMILIAR</t>
  </si>
  <si>
    <t>ROSABEL VELANDIA PIÑEROS</t>
  </si>
  <si>
    <t>LICENCIADA EN EDUCACION PREESCOLAR</t>
  </si>
  <si>
    <t xml:space="preserve">FUNDACION UNIVERSITARIA PANAMERICANA </t>
  </si>
  <si>
    <t>5 DE MARZO DE 2004</t>
  </si>
  <si>
    <t>LILIANA ROMERO MESA</t>
  </si>
  <si>
    <t>UNIVERSIDAD UNAD</t>
  </si>
  <si>
    <t>18 DE DICIEMBRE DE 2009</t>
  </si>
  <si>
    <t>SICOLOGA DE PREESCOLAR Y COORDINADORA PEDAGOGICA</t>
  </si>
  <si>
    <t>COORDINADOR GENERAL DEL PROYECTO POR CADA MIL CUPOS OFERTADOS O FRACIÓN INFERIOR</t>
  </si>
  <si>
    <t>MARIA AIDE GUTIERREZ PEREZ</t>
  </si>
  <si>
    <t>LICENCIADA EN PEDAGOGIA REEDUCATIVA</t>
  </si>
  <si>
    <t>LA FUNDACION UNIVERSITARIA LUIS AMIGO</t>
  </si>
  <si>
    <t>14 DE FEBRERO DE 2003</t>
  </si>
  <si>
    <t xml:space="preserve">DOCENTE Y COORDINADOR DEL LICEO </t>
  </si>
  <si>
    <t>FUNDACION SANTA ENGRACIA, INSTITUCION EDUCATIVA DEPARTAMENTAL, FUNDACION PLAN</t>
  </si>
  <si>
    <t>MAESTRA</t>
  </si>
  <si>
    <t>SECRETARIA DISTRITAL DE INTEGRACION SOCIAL, JARDIN INFANTIL</t>
  </si>
  <si>
    <t>INSTITUICION EDUCATIVA Y LICEO SANTA ENGRACIA</t>
  </si>
  <si>
    <t>PSICOLOGA</t>
  </si>
  <si>
    <t xml:space="preserve">  ANA LILI DIAZ RINCON </t>
  </si>
  <si>
    <t>Jefe Oficina Juridica Alcaldia Tenjo-Cundinamarca.</t>
  </si>
  <si>
    <t>Alcaldia Municipal de Tenjo</t>
  </si>
  <si>
    <t>203-2011</t>
  </si>
  <si>
    <t>5 MESES 14 DIAS</t>
  </si>
  <si>
    <t>0</t>
  </si>
  <si>
    <t>En el Formato 9. La certficación esta expedida por 6 meses,  diferente a lo realmente ejecutado. Se solicita aclaración de si el contrato se suscribio como persona natural o representante legal de la fundación.</t>
  </si>
  <si>
    <t>COLEGIO MARCO AURELIO NUMERIANO-AMPARO DE NIÑOS-ASOSIACION NUEVO FUTURO DE COLOMBIA-FUNDACIÓN SEMILLAS DE AMOR</t>
  </si>
  <si>
    <t>EDUCADORA-PEDAGOGA</t>
  </si>
  <si>
    <t>No anexa tarjeta profesional</t>
  </si>
  <si>
    <t>MARTHA JOHANNA SANCHEZ GALENO</t>
  </si>
  <si>
    <t>LICENCIADA EN EDUCACIÓN BASICA CON ENFASIS EN LENGUA CASTELLANA</t>
  </si>
  <si>
    <t>21 DE ABRIL DE 2012</t>
  </si>
  <si>
    <t>JARDIN INFANTIL-COORPORACIÓN INFANCIA Y DESARROLLO-COLEGIO LA FRATERNIDAD</t>
  </si>
  <si>
    <t>DOCENTE</t>
  </si>
  <si>
    <t>JULIO ANDRES SUAREZ CAMACHO</t>
  </si>
  <si>
    <t>TECNICO LABORAL EN BANCA Y SERVICIOS FINANCIEROS</t>
  </si>
  <si>
    <t>13 DE DICIEMBRE DE 2012</t>
  </si>
  <si>
    <t>INSTITUTO COLOMBIANO DE APRENDIZAJE</t>
  </si>
  <si>
    <t>APARCAR LIMITADA-FUNDACIÓN SANTA ENGRACIA</t>
  </si>
  <si>
    <t>AUXILIAR ADMINISTRATIVO</t>
  </si>
  <si>
    <t>JUSTIFICACIÓN RECHAZO PROPUESTA</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</si>
  <si>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ACEPTA EL CAMBIO PARA VIDA NUEVA, no cumple con el criterio, al acreditar experiencia en tiempo de 21,25 meses, el cual no se ajusta a lo señalado en el Pliego. De igual manera NO se acreditan los cupos establecidos en el Pilego de la Convocatoria el cual  para este Grupo señala como minimo 170 (siendo el 80% como minimo) señalando experiencia acreditada en cupos de 70. NO CUMPLE con la requisitos de proporción segun el personal minimo del Grupo a oferta, señalado en la convocatoria pública CP 002 de 2014 Capitulo III Numeral 3.21.1 TALENTO HUMANO HABILITANTE.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</si>
</sst>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1"/>
      <color rgb="FFFF0000"/>
      <name val="Calibri"/>
      <family val="2"/>
      <scheme val="minor"/>
    </font>
    <font>
      <b/>
      <sz val="14"/>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0">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Border="1" applyAlignment="1">
      <alignment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7" fillId="0" borderId="0" xfId="0" applyFont="1" applyFill="1" applyAlignment="1">
      <alignment horizontal="left" vertic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3" fontId="0" fillId="3" borderId="1" xfId="0" applyNumberFormat="1" applyFill="1" applyBorder="1" applyAlignment="1">
      <alignment horizontal="right" vertical="center"/>
    </xf>
    <xf numFmtId="3" fontId="11" fillId="11" borderId="1" xfId="0" applyNumberFormat="1" applyFont="1" applyFill="1" applyBorder="1" applyAlignment="1">
      <alignment horizontal="right" vertical="center" wrapText="1"/>
    </xf>
    <xf numFmtId="3" fontId="11" fillId="11" borderId="0" xfId="0" applyNumberFormat="1" applyFont="1" applyFill="1" applyBorder="1" applyAlignment="1">
      <alignment horizontal="right" vertical="center" wrapText="1"/>
    </xf>
    <xf numFmtId="15" fontId="0" fillId="0" borderId="1" xfId="0" applyNumberFormat="1" applyBorder="1"/>
    <xf numFmtId="14" fontId="0" fillId="0" borderId="1" xfId="0" applyNumberFormat="1" applyBorder="1"/>
    <xf numFmtId="0" fontId="6" fillId="2" borderId="14" xfId="0" applyFont="1" applyFill="1" applyBorder="1" applyAlignment="1">
      <alignment horizontal="center" vertical="center" wrapText="1"/>
    </xf>
    <xf numFmtId="0" fontId="0" fillId="0" borderId="14" xfId="0" applyBorder="1"/>
    <xf numFmtId="0" fontId="6" fillId="11" borderId="0" xfId="0" applyFont="1" applyFill="1" applyBorder="1" applyAlignment="1">
      <alignment horizontal="center" vertical="center" wrapText="1"/>
    </xf>
    <xf numFmtId="0" fontId="0" fillId="11" borderId="0" xfId="0" applyFill="1" applyBorder="1"/>
    <xf numFmtId="15" fontId="0" fillId="11" borderId="0" xfId="0" applyNumberFormat="1" applyFill="1" applyBorder="1"/>
    <xf numFmtId="14" fontId="0" fillId="11" borderId="0" xfId="0" applyNumberFormat="1" applyFill="1" applyBorder="1"/>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37" fillId="0" borderId="14" xfId="0" applyFont="1" applyBorder="1"/>
    <xf numFmtId="15" fontId="37" fillId="0" borderId="1" xfId="0" applyNumberFormat="1" applyFont="1" applyBorder="1"/>
    <xf numFmtId="0" fontId="37" fillId="0" borderId="1" xfId="0" applyFont="1" applyBorder="1" applyAlignment="1">
      <alignment horizontal="center" vertical="center"/>
    </xf>
    <xf numFmtId="1" fontId="0" fillId="0" borderId="1" xfId="0" applyNumberFormat="1" applyBorder="1" applyAlignment="1"/>
    <xf numFmtId="0" fontId="38" fillId="0" borderId="0" xfId="0" applyFont="1" applyFill="1" applyBorder="1" applyAlignment="1">
      <alignment horizontal="left" vertical="center"/>
    </xf>
    <xf numFmtId="170" fontId="0" fillId="0" borderId="1" xfId="0" applyNumberFormat="1" applyBorder="1" applyAlignment="1">
      <alignment wrapText="1"/>
    </xf>
    <xf numFmtId="170" fontId="0" fillId="0" borderId="1" xfId="0" applyNumberFormat="1" applyBorder="1" applyAlignment="1">
      <alignment vertical="center"/>
    </xf>
    <xf numFmtId="170" fontId="0" fillId="0" borderId="1" xfId="0" applyNumberFormat="1" applyBorder="1" applyAlignment="1">
      <alignment horizontal="right" wrapText="1" indent="1"/>
    </xf>
    <xf numFmtId="168" fontId="13" fillId="0" borderId="1" xfId="1" applyNumberFormat="1" applyFont="1" applyFill="1" applyBorder="1" applyAlignment="1">
      <alignment horizontal="center" vertical="center" wrapText="1"/>
    </xf>
    <xf numFmtId="3" fontId="0" fillId="0" borderId="1" xfId="0" applyNumberFormat="1" applyBorder="1" applyAlignment="1"/>
    <xf numFmtId="0" fontId="0" fillId="0" borderId="1" xfId="0" applyBorder="1" applyAlignment="1">
      <alignment wrapText="1"/>
    </xf>
    <xf numFmtId="0" fontId="0" fillId="0" borderId="1" xfId="0" applyBorder="1" applyAlignment="1">
      <alignment horizontal="center" vertical="center"/>
    </xf>
    <xf numFmtId="0" fontId="37" fillId="0" borderId="1" xfId="0" applyFont="1" applyBorder="1" applyAlignment="1">
      <alignment horizontal="center" vertical="center" wrapText="1"/>
    </xf>
    <xf numFmtId="0" fontId="0" fillId="0" borderId="1" xfId="0" applyFill="1" applyBorder="1" applyAlignment="1">
      <alignment vertic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2" borderId="5" xfId="0" applyFill="1" applyBorder="1" applyAlignment="1">
      <alignment horizontal="center" vertical="center" wrapText="1"/>
    </xf>
    <xf numFmtId="0" fontId="0" fillId="2" borderId="14"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0" fillId="0" borderId="0" xfId="0" applyAlignment="1">
      <alignment vertical="center" wrapText="1"/>
    </xf>
    <xf numFmtId="0" fontId="1" fillId="0" borderId="0" xfId="0" applyFont="1" applyAlignment="1">
      <alignment vertical="center" wrapText="1"/>
    </xf>
    <xf numFmtId="0" fontId="0" fillId="0" borderId="5" xfId="0" applyBorder="1" applyAlignment="1">
      <alignment wrapText="1"/>
    </xf>
    <xf numFmtId="0" fontId="0" fillId="0" borderId="5" xfId="0" applyFill="1" applyBorder="1" applyAlignment="1">
      <alignment wrapText="1"/>
    </xf>
    <xf numFmtId="0" fontId="0" fillId="0" borderId="1" xfId="0" applyFill="1" applyBorder="1" applyAlignment="1">
      <alignment wrapText="1"/>
    </xf>
    <xf numFmtId="0" fontId="0" fillId="0" borderId="1" xfId="0" applyBorder="1" applyAlignment="1">
      <alignment vertical="center"/>
    </xf>
    <xf numFmtId="0" fontId="0" fillId="0" borderId="5" xfId="0" applyBorder="1" applyAlignment="1">
      <alignment vertical="center"/>
    </xf>
    <xf numFmtId="0" fontId="0" fillId="0" borderId="14" xfId="0"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9" t="s">
        <v>91</v>
      </c>
      <c r="B2" s="209"/>
      <c r="C2" s="209"/>
      <c r="D2" s="209"/>
      <c r="E2" s="209"/>
      <c r="F2" s="209"/>
      <c r="G2" s="209"/>
      <c r="H2" s="209"/>
      <c r="I2" s="209"/>
      <c r="J2" s="209"/>
      <c r="K2" s="209"/>
      <c r="L2" s="209"/>
    </row>
    <row r="4" spans="1:12" ht="16.5" x14ac:dyDescent="0.25">
      <c r="A4" s="211" t="s">
        <v>62</v>
      </c>
      <c r="B4" s="211"/>
      <c r="C4" s="211"/>
      <c r="D4" s="211"/>
      <c r="E4" s="211"/>
      <c r="F4" s="211"/>
      <c r="G4" s="211"/>
      <c r="H4" s="211"/>
      <c r="I4" s="211"/>
      <c r="J4" s="211"/>
      <c r="K4" s="211"/>
      <c r="L4" s="211"/>
    </row>
    <row r="5" spans="1:12" ht="16.5" x14ac:dyDescent="0.25">
      <c r="A5" s="75"/>
    </row>
    <row r="6" spans="1:12" ht="16.5" x14ac:dyDescent="0.25">
      <c r="A6" s="211" t="s">
        <v>63</v>
      </c>
      <c r="B6" s="211"/>
      <c r="C6" s="211"/>
      <c r="D6" s="211"/>
      <c r="E6" s="211"/>
      <c r="F6" s="211"/>
      <c r="G6" s="211"/>
      <c r="H6" s="211"/>
      <c r="I6" s="211"/>
      <c r="J6" s="211"/>
      <c r="K6" s="211"/>
      <c r="L6" s="211"/>
    </row>
    <row r="7" spans="1:12" ht="16.5" x14ac:dyDescent="0.25">
      <c r="A7" s="76"/>
    </row>
    <row r="8" spans="1:12" ht="109.5" customHeight="1" x14ac:dyDescent="0.25">
      <c r="A8" s="212" t="s">
        <v>132</v>
      </c>
      <c r="B8" s="212"/>
      <c r="C8" s="212"/>
      <c r="D8" s="212"/>
      <c r="E8" s="212"/>
      <c r="F8" s="212"/>
      <c r="G8" s="212"/>
      <c r="H8" s="212"/>
      <c r="I8" s="212"/>
      <c r="J8" s="212"/>
      <c r="K8" s="212"/>
      <c r="L8" s="212"/>
    </row>
    <row r="9" spans="1:12" ht="45.75" customHeight="1" x14ac:dyDescent="0.25">
      <c r="A9" s="212"/>
      <c r="B9" s="212"/>
      <c r="C9" s="212"/>
      <c r="D9" s="212"/>
      <c r="E9" s="212"/>
      <c r="F9" s="212"/>
      <c r="G9" s="212"/>
      <c r="H9" s="212"/>
      <c r="I9" s="212"/>
      <c r="J9" s="212"/>
      <c r="K9" s="212"/>
      <c r="L9" s="212"/>
    </row>
    <row r="10" spans="1:12" ht="28.5" customHeight="1" x14ac:dyDescent="0.25">
      <c r="A10" s="212" t="s">
        <v>94</v>
      </c>
      <c r="B10" s="212"/>
      <c r="C10" s="212"/>
      <c r="D10" s="212"/>
      <c r="E10" s="212"/>
      <c r="F10" s="212"/>
      <c r="G10" s="212"/>
      <c r="H10" s="212"/>
      <c r="I10" s="212"/>
      <c r="J10" s="212"/>
      <c r="K10" s="212"/>
      <c r="L10" s="212"/>
    </row>
    <row r="11" spans="1:12" ht="28.5" customHeight="1" x14ac:dyDescent="0.25">
      <c r="A11" s="212"/>
      <c r="B11" s="212"/>
      <c r="C11" s="212"/>
      <c r="D11" s="212"/>
      <c r="E11" s="212"/>
      <c r="F11" s="212"/>
      <c r="G11" s="212"/>
      <c r="H11" s="212"/>
      <c r="I11" s="212"/>
      <c r="J11" s="212"/>
      <c r="K11" s="212"/>
      <c r="L11" s="212"/>
    </row>
    <row r="12" spans="1:12" ht="15.75" thickBot="1" x14ac:dyDescent="0.3"/>
    <row r="13" spans="1:12" ht="15.75" thickBot="1" x14ac:dyDescent="0.3">
      <c r="A13" s="77" t="s">
        <v>64</v>
      </c>
      <c r="B13" s="213" t="s">
        <v>90</v>
      </c>
      <c r="C13" s="214"/>
      <c r="D13" s="214"/>
      <c r="E13" s="214"/>
      <c r="F13" s="214"/>
      <c r="G13" s="214"/>
      <c r="H13" s="214"/>
      <c r="I13" s="214"/>
      <c r="J13" s="214"/>
      <c r="K13" s="214"/>
      <c r="L13" s="214"/>
    </row>
    <row r="14" spans="1:12" ht="15.75" thickBot="1" x14ac:dyDescent="0.3">
      <c r="A14" s="78">
        <v>1</v>
      </c>
      <c r="B14" s="210"/>
      <c r="C14" s="210"/>
      <c r="D14" s="210"/>
      <c r="E14" s="210"/>
      <c r="F14" s="210"/>
      <c r="G14" s="210"/>
      <c r="H14" s="210"/>
      <c r="I14" s="210"/>
      <c r="J14" s="210"/>
      <c r="K14" s="210"/>
      <c r="L14" s="210"/>
    </row>
    <row r="15" spans="1:12" ht="15.75" thickBot="1" x14ac:dyDescent="0.3">
      <c r="A15" s="78">
        <v>2</v>
      </c>
      <c r="B15" s="210"/>
      <c r="C15" s="210"/>
      <c r="D15" s="210"/>
      <c r="E15" s="210"/>
      <c r="F15" s="210"/>
      <c r="G15" s="210"/>
      <c r="H15" s="210"/>
      <c r="I15" s="210"/>
      <c r="J15" s="210"/>
      <c r="K15" s="210"/>
      <c r="L15" s="210"/>
    </row>
    <row r="16" spans="1:12" ht="15.75" thickBot="1" x14ac:dyDescent="0.3">
      <c r="A16" s="78">
        <v>3</v>
      </c>
      <c r="B16" s="210"/>
      <c r="C16" s="210"/>
      <c r="D16" s="210"/>
      <c r="E16" s="210"/>
      <c r="F16" s="210"/>
      <c r="G16" s="210"/>
      <c r="H16" s="210"/>
      <c r="I16" s="210"/>
      <c r="J16" s="210"/>
      <c r="K16" s="210"/>
      <c r="L16" s="210"/>
    </row>
    <row r="17" spans="1:12" ht="15.75" thickBot="1" x14ac:dyDescent="0.3">
      <c r="A17" s="78">
        <v>4</v>
      </c>
      <c r="B17" s="210"/>
      <c r="C17" s="210"/>
      <c r="D17" s="210"/>
      <c r="E17" s="210"/>
      <c r="F17" s="210"/>
      <c r="G17" s="210"/>
      <c r="H17" s="210"/>
      <c r="I17" s="210"/>
      <c r="J17" s="210"/>
      <c r="K17" s="210"/>
      <c r="L17" s="210"/>
    </row>
    <row r="18" spans="1:12" ht="15.75" thickBot="1" x14ac:dyDescent="0.3">
      <c r="A18" s="78">
        <v>5</v>
      </c>
      <c r="B18" s="210"/>
      <c r="C18" s="210"/>
      <c r="D18" s="210"/>
      <c r="E18" s="210"/>
      <c r="F18" s="210"/>
      <c r="G18" s="210"/>
      <c r="H18" s="210"/>
      <c r="I18" s="210"/>
      <c r="J18" s="210"/>
      <c r="K18" s="210"/>
      <c r="L18" s="210"/>
    </row>
    <row r="19" spans="1:12" x14ac:dyDescent="0.25">
      <c r="A19" s="85"/>
      <c r="B19" s="85"/>
      <c r="C19" s="85"/>
      <c r="D19" s="85"/>
      <c r="E19" s="85"/>
      <c r="F19" s="85"/>
      <c r="G19" s="85"/>
      <c r="H19" s="85"/>
      <c r="I19" s="85"/>
      <c r="J19" s="85"/>
      <c r="K19" s="85"/>
      <c r="L19" s="85"/>
    </row>
    <row r="20" spans="1:12" x14ac:dyDescent="0.25">
      <c r="A20" s="86"/>
      <c r="B20" s="85"/>
      <c r="C20" s="85"/>
      <c r="D20" s="85"/>
      <c r="E20" s="85"/>
      <c r="F20" s="85"/>
      <c r="G20" s="85"/>
      <c r="H20" s="85"/>
      <c r="I20" s="85"/>
      <c r="J20" s="85"/>
      <c r="K20" s="85"/>
      <c r="L20" s="85"/>
    </row>
    <row r="21" spans="1:12" x14ac:dyDescent="0.25">
      <c r="A21" s="204" t="s">
        <v>89</v>
      </c>
      <c r="B21" s="204"/>
      <c r="C21" s="204"/>
      <c r="D21" s="204"/>
      <c r="E21" s="204"/>
      <c r="F21" s="204"/>
      <c r="G21" s="204"/>
      <c r="H21" s="204"/>
      <c r="I21" s="204"/>
      <c r="J21" s="204"/>
      <c r="K21" s="204"/>
      <c r="L21" s="204"/>
    </row>
    <row r="23" spans="1:12" ht="27" customHeight="1" x14ac:dyDescent="0.25">
      <c r="A23" s="205" t="s">
        <v>65</v>
      </c>
      <c r="B23" s="205"/>
      <c r="C23" s="205"/>
      <c r="D23" s="205"/>
      <c r="E23" s="80" t="s">
        <v>66</v>
      </c>
      <c r="F23" s="79" t="s">
        <v>67</v>
      </c>
      <c r="G23" s="79" t="s">
        <v>68</v>
      </c>
      <c r="H23" s="205" t="s">
        <v>3</v>
      </c>
      <c r="I23" s="205"/>
      <c r="J23" s="205"/>
      <c r="K23" s="205"/>
      <c r="L23" s="205"/>
    </row>
    <row r="24" spans="1:12" ht="30.75" customHeight="1" x14ac:dyDescent="0.25">
      <c r="A24" s="206" t="s">
        <v>98</v>
      </c>
      <c r="B24" s="207"/>
      <c r="C24" s="207"/>
      <c r="D24" s="208"/>
      <c r="E24" s="81"/>
      <c r="F24" s="1"/>
      <c r="G24" s="1"/>
      <c r="H24" s="194"/>
      <c r="I24" s="194"/>
      <c r="J24" s="194"/>
      <c r="K24" s="194"/>
      <c r="L24" s="194"/>
    </row>
    <row r="25" spans="1:12" ht="35.25" customHeight="1" x14ac:dyDescent="0.25">
      <c r="A25" s="191" t="s">
        <v>99</v>
      </c>
      <c r="B25" s="192"/>
      <c r="C25" s="192"/>
      <c r="D25" s="193"/>
      <c r="E25" s="82"/>
      <c r="F25" s="1"/>
      <c r="G25" s="1"/>
      <c r="H25" s="194"/>
      <c r="I25" s="194"/>
      <c r="J25" s="194"/>
      <c r="K25" s="194"/>
      <c r="L25" s="194"/>
    </row>
    <row r="26" spans="1:12" ht="24.75" customHeight="1" x14ac:dyDescent="0.25">
      <c r="A26" s="191" t="s">
        <v>133</v>
      </c>
      <c r="B26" s="192"/>
      <c r="C26" s="192"/>
      <c r="D26" s="193"/>
      <c r="E26" s="82"/>
      <c r="F26" s="1"/>
      <c r="G26" s="1"/>
      <c r="H26" s="194"/>
      <c r="I26" s="194"/>
      <c r="J26" s="194"/>
      <c r="K26" s="194"/>
      <c r="L26" s="194"/>
    </row>
    <row r="27" spans="1:12" ht="27" customHeight="1" x14ac:dyDescent="0.25">
      <c r="A27" s="201" t="s">
        <v>69</v>
      </c>
      <c r="B27" s="202"/>
      <c r="C27" s="202"/>
      <c r="D27" s="203"/>
      <c r="E27" s="83"/>
      <c r="F27" s="1"/>
      <c r="G27" s="1"/>
      <c r="H27" s="194"/>
      <c r="I27" s="194"/>
      <c r="J27" s="194"/>
      <c r="K27" s="194"/>
      <c r="L27" s="194"/>
    </row>
    <row r="28" spans="1:12" ht="20.25" customHeight="1" x14ac:dyDescent="0.25">
      <c r="A28" s="201" t="s">
        <v>93</v>
      </c>
      <c r="B28" s="202"/>
      <c r="C28" s="202"/>
      <c r="D28" s="203"/>
      <c r="E28" s="83"/>
      <c r="F28" s="1"/>
      <c r="G28" s="1"/>
      <c r="H28" s="195"/>
      <c r="I28" s="196"/>
      <c r="J28" s="196"/>
      <c r="K28" s="196"/>
      <c r="L28" s="197"/>
    </row>
    <row r="29" spans="1:12" ht="28.5" customHeight="1" x14ac:dyDescent="0.25">
      <c r="A29" s="201" t="s">
        <v>134</v>
      </c>
      <c r="B29" s="202"/>
      <c r="C29" s="202"/>
      <c r="D29" s="203"/>
      <c r="E29" s="83"/>
      <c r="F29" s="1"/>
      <c r="G29" s="1"/>
      <c r="H29" s="194"/>
      <c r="I29" s="194"/>
      <c r="J29" s="194"/>
      <c r="K29" s="194"/>
      <c r="L29" s="194"/>
    </row>
    <row r="30" spans="1:12" ht="28.5" customHeight="1" x14ac:dyDescent="0.25">
      <c r="A30" s="201" t="s">
        <v>96</v>
      </c>
      <c r="B30" s="202"/>
      <c r="C30" s="202"/>
      <c r="D30" s="203"/>
      <c r="E30" s="83"/>
      <c r="F30" s="1"/>
      <c r="G30" s="1"/>
      <c r="H30" s="195"/>
      <c r="I30" s="196"/>
      <c r="J30" s="196"/>
      <c r="K30" s="196"/>
      <c r="L30" s="197"/>
    </row>
    <row r="31" spans="1:12" ht="15.75" customHeight="1" x14ac:dyDescent="0.25">
      <c r="A31" s="191" t="s">
        <v>70</v>
      </c>
      <c r="B31" s="192"/>
      <c r="C31" s="192"/>
      <c r="D31" s="193"/>
      <c r="E31" s="82"/>
      <c r="F31" s="1"/>
      <c r="G31" s="1"/>
      <c r="H31" s="194"/>
      <c r="I31" s="194"/>
      <c r="J31" s="194"/>
      <c r="K31" s="194"/>
      <c r="L31" s="194"/>
    </row>
    <row r="32" spans="1:12" ht="19.5" customHeight="1" x14ac:dyDescent="0.25">
      <c r="A32" s="191" t="s">
        <v>71</v>
      </c>
      <c r="B32" s="192"/>
      <c r="C32" s="192"/>
      <c r="D32" s="193"/>
      <c r="E32" s="82"/>
      <c r="F32" s="1"/>
      <c r="G32" s="1"/>
      <c r="H32" s="194"/>
      <c r="I32" s="194"/>
      <c r="J32" s="194"/>
      <c r="K32" s="194"/>
      <c r="L32" s="194"/>
    </row>
    <row r="33" spans="1:12" ht="27.75" customHeight="1" x14ac:dyDescent="0.25">
      <c r="A33" s="191" t="s">
        <v>72</v>
      </c>
      <c r="B33" s="192"/>
      <c r="C33" s="192"/>
      <c r="D33" s="193"/>
      <c r="E33" s="82"/>
      <c r="F33" s="1"/>
      <c r="G33" s="1"/>
      <c r="H33" s="194"/>
      <c r="I33" s="194"/>
      <c r="J33" s="194"/>
      <c r="K33" s="194"/>
      <c r="L33" s="194"/>
    </row>
    <row r="34" spans="1:12" ht="61.5" customHeight="1" x14ac:dyDescent="0.25">
      <c r="A34" s="191" t="s">
        <v>73</v>
      </c>
      <c r="B34" s="192"/>
      <c r="C34" s="192"/>
      <c r="D34" s="193"/>
      <c r="E34" s="82"/>
      <c r="F34" s="1"/>
      <c r="G34" s="1"/>
      <c r="H34" s="194"/>
      <c r="I34" s="194"/>
      <c r="J34" s="194"/>
      <c r="K34" s="194"/>
      <c r="L34" s="194"/>
    </row>
    <row r="35" spans="1:12" ht="17.25" customHeight="1" x14ac:dyDescent="0.25">
      <c r="A35" s="191" t="s">
        <v>74</v>
      </c>
      <c r="B35" s="192"/>
      <c r="C35" s="192"/>
      <c r="D35" s="193"/>
      <c r="E35" s="82"/>
      <c r="F35" s="1"/>
      <c r="G35" s="1"/>
      <c r="H35" s="194"/>
      <c r="I35" s="194"/>
      <c r="J35" s="194"/>
      <c r="K35" s="194"/>
      <c r="L35" s="194"/>
    </row>
    <row r="36" spans="1:12" ht="24" customHeight="1" x14ac:dyDescent="0.25">
      <c r="A36" s="198" t="s">
        <v>95</v>
      </c>
      <c r="B36" s="199"/>
      <c r="C36" s="199"/>
      <c r="D36" s="200"/>
      <c r="E36" s="82"/>
      <c r="F36" s="1"/>
      <c r="G36" s="1"/>
      <c r="H36" s="195"/>
      <c r="I36" s="196"/>
      <c r="J36" s="196"/>
      <c r="K36" s="196"/>
      <c r="L36" s="197"/>
    </row>
    <row r="37" spans="1:12" ht="24" customHeight="1" x14ac:dyDescent="0.25">
      <c r="A37" s="191" t="s">
        <v>100</v>
      </c>
      <c r="B37" s="192"/>
      <c r="C37" s="192"/>
      <c r="D37" s="193"/>
      <c r="E37" s="82"/>
      <c r="F37" s="1"/>
      <c r="G37" s="1"/>
      <c r="H37" s="195"/>
      <c r="I37" s="196"/>
      <c r="J37" s="196"/>
      <c r="K37" s="196"/>
      <c r="L37" s="197"/>
    </row>
    <row r="38" spans="1:12" ht="28.5" customHeight="1" x14ac:dyDescent="0.25">
      <c r="A38" s="191" t="s">
        <v>101</v>
      </c>
      <c r="B38" s="192"/>
      <c r="C38" s="192"/>
      <c r="D38" s="193"/>
      <c r="E38" s="84"/>
      <c r="F38" s="1"/>
      <c r="G38" s="1"/>
      <c r="H38" s="194"/>
      <c r="I38" s="194"/>
      <c r="J38" s="194"/>
      <c r="K38" s="194"/>
      <c r="L38" s="194"/>
    </row>
    <row r="41" spans="1:12" x14ac:dyDescent="0.25">
      <c r="A41" s="204" t="s">
        <v>97</v>
      </c>
      <c r="B41" s="204"/>
      <c r="C41" s="204"/>
      <c r="D41" s="204"/>
      <c r="E41" s="204"/>
      <c r="F41" s="204"/>
      <c r="G41" s="204"/>
      <c r="H41" s="204"/>
      <c r="I41" s="204"/>
      <c r="J41" s="204"/>
      <c r="K41" s="204"/>
      <c r="L41" s="204"/>
    </row>
    <row r="43" spans="1:12" ht="15" customHeight="1" x14ac:dyDescent="0.25">
      <c r="A43" s="205" t="s">
        <v>65</v>
      </c>
      <c r="B43" s="205"/>
      <c r="C43" s="205"/>
      <c r="D43" s="205"/>
      <c r="E43" s="80" t="s">
        <v>66</v>
      </c>
      <c r="F43" s="87" t="s">
        <v>67</v>
      </c>
      <c r="G43" s="87" t="s">
        <v>68</v>
      </c>
      <c r="H43" s="205" t="s">
        <v>3</v>
      </c>
      <c r="I43" s="205"/>
      <c r="J43" s="205"/>
      <c r="K43" s="205"/>
      <c r="L43" s="205"/>
    </row>
    <row r="44" spans="1:12" ht="30" customHeight="1" x14ac:dyDescent="0.25">
      <c r="A44" s="206" t="s">
        <v>98</v>
      </c>
      <c r="B44" s="207"/>
      <c r="C44" s="207"/>
      <c r="D44" s="208"/>
      <c r="E44" s="81"/>
      <c r="F44" s="1"/>
      <c r="G44" s="1"/>
      <c r="H44" s="194"/>
      <c r="I44" s="194"/>
      <c r="J44" s="194"/>
      <c r="K44" s="194"/>
      <c r="L44" s="194"/>
    </row>
    <row r="45" spans="1:12" ht="15" customHeight="1" x14ac:dyDescent="0.25">
      <c r="A45" s="191" t="s">
        <v>99</v>
      </c>
      <c r="B45" s="192"/>
      <c r="C45" s="192"/>
      <c r="D45" s="193"/>
      <c r="E45" s="82"/>
      <c r="F45" s="1"/>
      <c r="G45" s="1"/>
      <c r="H45" s="194"/>
      <c r="I45" s="194"/>
      <c r="J45" s="194"/>
      <c r="K45" s="194"/>
      <c r="L45" s="194"/>
    </row>
    <row r="46" spans="1:12" ht="15" customHeight="1" x14ac:dyDescent="0.25">
      <c r="A46" s="191" t="s">
        <v>133</v>
      </c>
      <c r="B46" s="192"/>
      <c r="C46" s="192"/>
      <c r="D46" s="193"/>
      <c r="E46" s="82"/>
      <c r="F46" s="1"/>
      <c r="G46" s="1"/>
      <c r="H46" s="194"/>
      <c r="I46" s="194"/>
      <c r="J46" s="194"/>
      <c r="K46" s="194"/>
      <c r="L46" s="194"/>
    </row>
    <row r="47" spans="1:12" ht="15" customHeight="1" x14ac:dyDescent="0.25">
      <c r="A47" s="201" t="s">
        <v>69</v>
      </c>
      <c r="B47" s="202"/>
      <c r="C47" s="202"/>
      <c r="D47" s="203"/>
      <c r="E47" s="83"/>
      <c r="F47" s="1"/>
      <c r="G47" s="1"/>
      <c r="H47" s="194"/>
      <c r="I47" s="194"/>
      <c r="J47" s="194"/>
      <c r="K47" s="194"/>
      <c r="L47" s="194"/>
    </row>
    <row r="48" spans="1:12" ht="15" customHeight="1" x14ac:dyDescent="0.25">
      <c r="A48" s="201" t="s">
        <v>93</v>
      </c>
      <c r="B48" s="202"/>
      <c r="C48" s="202"/>
      <c r="D48" s="203"/>
      <c r="E48" s="83"/>
      <c r="F48" s="1"/>
      <c r="G48" s="1"/>
      <c r="H48" s="195"/>
      <c r="I48" s="196"/>
      <c r="J48" s="196"/>
      <c r="K48" s="196"/>
      <c r="L48" s="197"/>
    </row>
    <row r="49" spans="1:12" ht="37.5" customHeight="1" x14ac:dyDescent="0.25">
      <c r="A49" s="201" t="s">
        <v>134</v>
      </c>
      <c r="B49" s="202"/>
      <c r="C49" s="202"/>
      <c r="D49" s="203"/>
      <c r="E49" s="83"/>
      <c r="F49" s="1"/>
      <c r="G49" s="1"/>
      <c r="H49" s="194"/>
      <c r="I49" s="194"/>
      <c r="J49" s="194"/>
      <c r="K49" s="194"/>
      <c r="L49" s="194"/>
    </row>
    <row r="50" spans="1:12" ht="15" customHeight="1" x14ac:dyDescent="0.25">
      <c r="A50" s="201" t="s">
        <v>96</v>
      </c>
      <c r="B50" s="202"/>
      <c r="C50" s="202"/>
      <c r="D50" s="203"/>
      <c r="E50" s="83"/>
      <c r="F50" s="1"/>
      <c r="G50" s="1"/>
      <c r="H50" s="195"/>
      <c r="I50" s="196"/>
      <c r="J50" s="196"/>
      <c r="K50" s="196"/>
      <c r="L50" s="197"/>
    </row>
    <row r="51" spans="1:12" ht="15" customHeight="1" x14ac:dyDescent="0.25">
      <c r="A51" s="191" t="s">
        <v>70</v>
      </c>
      <c r="B51" s="192"/>
      <c r="C51" s="192"/>
      <c r="D51" s="193"/>
      <c r="E51" s="82"/>
      <c r="F51" s="1"/>
      <c r="G51" s="1"/>
      <c r="H51" s="194"/>
      <c r="I51" s="194"/>
      <c r="J51" s="194"/>
      <c r="K51" s="194"/>
      <c r="L51" s="194"/>
    </row>
    <row r="52" spans="1:12" ht="15" customHeight="1" x14ac:dyDescent="0.25">
      <c r="A52" s="191" t="s">
        <v>71</v>
      </c>
      <c r="B52" s="192"/>
      <c r="C52" s="192"/>
      <c r="D52" s="193"/>
      <c r="E52" s="82"/>
      <c r="F52" s="1"/>
      <c r="G52" s="1"/>
      <c r="H52" s="194"/>
      <c r="I52" s="194"/>
      <c r="J52" s="194"/>
      <c r="K52" s="194"/>
      <c r="L52" s="194"/>
    </row>
    <row r="53" spans="1:12" ht="15" customHeight="1" x14ac:dyDescent="0.25">
      <c r="A53" s="191" t="s">
        <v>72</v>
      </c>
      <c r="B53" s="192"/>
      <c r="C53" s="192"/>
      <c r="D53" s="193"/>
      <c r="E53" s="82"/>
      <c r="F53" s="1"/>
      <c r="G53" s="1"/>
      <c r="H53" s="194"/>
      <c r="I53" s="194"/>
      <c r="J53" s="194"/>
      <c r="K53" s="194"/>
      <c r="L53" s="194"/>
    </row>
    <row r="54" spans="1:12" ht="15" customHeight="1" x14ac:dyDescent="0.25">
      <c r="A54" s="191" t="s">
        <v>73</v>
      </c>
      <c r="B54" s="192"/>
      <c r="C54" s="192"/>
      <c r="D54" s="193"/>
      <c r="E54" s="82"/>
      <c r="F54" s="1"/>
      <c r="G54" s="1"/>
      <c r="H54" s="194"/>
      <c r="I54" s="194"/>
      <c r="J54" s="194"/>
      <c r="K54" s="194"/>
      <c r="L54" s="194"/>
    </row>
    <row r="55" spans="1:12" ht="15" customHeight="1" x14ac:dyDescent="0.25">
      <c r="A55" s="191" t="s">
        <v>74</v>
      </c>
      <c r="B55" s="192"/>
      <c r="C55" s="192"/>
      <c r="D55" s="193"/>
      <c r="E55" s="82"/>
      <c r="F55" s="1"/>
      <c r="G55" s="1"/>
      <c r="H55" s="194"/>
      <c r="I55" s="194"/>
      <c r="J55" s="194"/>
      <c r="K55" s="194"/>
      <c r="L55" s="194"/>
    </row>
    <row r="56" spans="1:12" ht="15" customHeight="1" x14ac:dyDescent="0.25">
      <c r="A56" s="198" t="s">
        <v>95</v>
      </c>
      <c r="B56" s="199"/>
      <c r="C56" s="199"/>
      <c r="D56" s="200"/>
      <c r="E56" s="82"/>
      <c r="F56" s="1"/>
      <c r="G56" s="1"/>
      <c r="H56" s="195"/>
      <c r="I56" s="196"/>
      <c r="J56" s="196"/>
      <c r="K56" s="196"/>
      <c r="L56" s="197"/>
    </row>
    <row r="57" spans="1:12" ht="15" customHeight="1" x14ac:dyDescent="0.25">
      <c r="A57" s="191" t="s">
        <v>100</v>
      </c>
      <c r="B57" s="192"/>
      <c r="C57" s="192"/>
      <c r="D57" s="193"/>
      <c r="E57" s="82"/>
      <c r="F57" s="1"/>
      <c r="G57" s="1"/>
      <c r="H57" s="195"/>
      <c r="I57" s="196"/>
      <c r="J57" s="196"/>
      <c r="K57" s="196"/>
      <c r="L57" s="197"/>
    </row>
    <row r="58" spans="1:12" ht="15" customHeight="1" x14ac:dyDescent="0.25">
      <c r="A58" s="191" t="s">
        <v>101</v>
      </c>
      <c r="B58" s="192"/>
      <c r="C58" s="192"/>
      <c r="D58" s="193"/>
      <c r="E58" s="84"/>
      <c r="F58" s="1"/>
      <c r="G58" s="1"/>
      <c r="H58" s="194"/>
      <c r="I58" s="194"/>
      <c r="J58" s="194"/>
      <c r="K58" s="194"/>
      <c r="L58" s="194"/>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6"/>
  <sheetViews>
    <sheetView tabSelected="1" topLeftCell="A137" zoomScale="70" zoomScaleNormal="70" workbookViewId="0">
      <selection activeCell="C156" sqref="C156"/>
    </sheetView>
  </sheetViews>
  <sheetFormatPr baseColWidth="10" defaultRowHeight="15" x14ac:dyDescent="0.25"/>
  <cols>
    <col min="1" max="1" width="3.140625" style="9" bestFit="1" customWidth="1"/>
    <col min="2" max="2" width="102.7109375" style="9" bestFit="1" customWidth="1"/>
    <col min="3" max="3" width="31.140625" style="9" customWidth="1"/>
    <col min="4" max="4" width="30.42578125" style="9" customWidth="1"/>
    <col min="5" max="5" width="25" style="9" customWidth="1"/>
    <col min="6" max="7" width="29.7109375" style="9" customWidth="1"/>
    <col min="8" max="8" width="29.42578125" style="9" customWidth="1"/>
    <col min="9" max="9" width="24" style="9" customWidth="1"/>
    <col min="10" max="10" width="36.42578125" style="9" customWidth="1"/>
    <col min="11" max="12" width="18.7109375" style="9" customWidth="1"/>
    <col min="13" max="13" width="22.140625" style="9" customWidth="1"/>
    <col min="14" max="14" width="26.140625" style="9" customWidth="1"/>
    <col min="15" max="15" width="19.5703125" style="9" bestFit="1" customWidth="1"/>
    <col min="16" max="16" width="47.7109375" style="9" customWidth="1"/>
    <col min="17" max="21" width="6.42578125" style="9" customWidth="1"/>
    <col min="22" max="250" width="11.42578125" style="9"/>
    <col min="251" max="251" width="1" style="9" customWidth="1"/>
    <col min="252" max="252" width="4.28515625" style="9" customWidth="1"/>
    <col min="253" max="253" width="34.7109375" style="9" customWidth="1"/>
    <col min="254" max="254" width="0" style="9" hidden="1" customWidth="1"/>
    <col min="255" max="255" width="20" style="9" customWidth="1"/>
    <col min="256" max="256" width="20.85546875" style="9" customWidth="1"/>
    <col min="257" max="257" width="25" style="9" customWidth="1"/>
    <col min="258" max="258" width="18.7109375" style="9" customWidth="1"/>
    <col min="259" max="259" width="29.7109375" style="9" customWidth="1"/>
    <col min="260" max="260" width="13.42578125" style="9" customWidth="1"/>
    <col min="261" max="261" width="13.85546875" style="9" customWidth="1"/>
    <col min="262" max="266" width="16.5703125" style="9" customWidth="1"/>
    <col min="267" max="267" width="20.5703125" style="9" customWidth="1"/>
    <col min="268" max="268" width="21.140625" style="9" customWidth="1"/>
    <col min="269" max="269" width="9.5703125" style="9" customWidth="1"/>
    <col min="270" max="270" width="0.42578125" style="9" customWidth="1"/>
    <col min="271" max="277" width="6.42578125" style="9" customWidth="1"/>
    <col min="278" max="506" width="11.42578125" style="9"/>
    <col min="507" max="507" width="1" style="9" customWidth="1"/>
    <col min="508" max="508" width="4.28515625" style="9" customWidth="1"/>
    <col min="509" max="509" width="34.7109375" style="9" customWidth="1"/>
    <col min="510" max="510" width="0" style="9" hidden="1" customWidth="1"/>
    <col min="511" max="511" width="20" style="9" customWidth="1"/>
    <col min="512" max="512" width="20.85546875" style="9" customWidth="1"/>
    <col min="513" max="513" width="25" style="9" customWidth="1"/>
    <col min="514" max="514" width="18.7109375" style="9" customWidth="1"/>
    <col min="515" max="515" width="29.7109375" style="9" customWidth="1"/>
    <col min="516" max="516" width="13.42578125" style="9" customWidth="1"/>
    <col min="517" max="517" width="13.85546875" style="9" customWidth="1"/>
    <col min="518" max="522" width="16.5703125" style="9" customWidth="1"/>
    <col min="523" max="523" width="20.5703125" style="9" customWidth="1"/>
    <col min="524" max="524" width="21.140625" style="9" customWidth="1"/>
    <col min="525" max="525" width="9.5703125" style="9" customWidth="1"/>
    <col min="526" max="526" width="0.42578125" style="9" customWidth="1"/>
    <col min="527" max="533" width="6.42578125" style="9" customWidth="1"/>
    <col min="534" max="762" width="11.42578125" style="9"/>
    <col min="763" max="763" width="1" style="9" customWidth="1"/>
    <col min="764" max="764" width="4.28515625" style="9" customWidth="1"/>
    <col min="765" max="765" width="34.7109375" style="9" customWidth="1"/>
    <col min="766" max="766" width="0" style="9" hidden="1" customWidth="1"/>
    <col min="767" max="767" width="20" style="9" customWidth="1"/>
    <col min="768" max="768" width="20.85546875" style="9" customWidth="1"/>
    <col min="769" max="769" width="25" style="9" customWidth="1"/>
    <col min="770" max="770" width="18.7109375" style="9" customWidth="1"/>
    <col min="771" max="771" width="29.7109375" style="9" customWidth="1"/>
    <col min="772" max="772" width="13.42578125" style="9" customWidth="1"/>
    <col min="773" max="773" width="13.85546875" style="9" customWidth="1"/>
    <col min="774" max="778" width="16.5703125" style="9" customWidth="1"/>
    <col min="779" max="779" width="20.5703125" style="9" customWidth="1"/>
    <col min="780" max="780" width="21.140625" style="9" customWidth="1"/>
    <col min="781" max="781" width="9.5703125" style="9" customWidth="1"/>
    <col min="782" max="782" width="0.42578125" style="9" customWidth="1"/>
    <col min="783" max="789" width="6.42578125" style="9" customWidth="1"/>
    <col min="790" max="1018" width="11.42578125" style="9"/>
    <col min="1019" max="1019" width="1" style="9" customWidth="1"/>
    <col min="1020" max="1020" width="4.28515625" style="9" customWidth="1"/>
    <col min="1021" max="1021" width="34.7109375" style="9" customWidth="1"/>
    <col min="1022" max="1022" width="0" style="9" hidden="1" customWidth="1"/>
    <col min="1023" max="1023" width="20" style="9" customWidth="1"/>
    <col min="1024" max="1024" width="20.85546875" style="9" customWidth="1"/>
    <col min="1025" max="1025" width="25" style="9" customWidth="1"/>
    <col min="1026" max="1026" width="18.7109375" style="9" customWidth="1"/>
    <col min="1027" max="1027" width="29.7109375" style="9" customWidth="1"/>
    <col min="1028" max="1028" width="13.42578125" style="9" customWidth="1"/>
    <col min="1029" max="1029" width="13.85546875" style="9" customWidth="1"/>
    <col min="1030" max="1034" width="16.5703125" style="9" customWidth="1"/>
    <col min="1035" max="1035" width="20.5703125" style="9" customWidth="1"/>
    <col min="1036" max="1036" width="21.140625" style="9" customWidth="1"/>
    <col min="1037" max="1037" width="9.5703125" style="9" customWidth="1"/>
    <col min="1038" max="1038" width="0.42578125" style="9" customWidth="1"/>
    <col min="1039" max="1045" width="6.42578125" style="9" customWidth="1"/>
    <col min="1046" max="1274" width="11.42578125" style="9"/>
    <col min="1275" max="1275" width="1" style="9" customWidth="1"/>
    <col min="1276" max="1276" width="4.28515625" style="9" customWidth="1"/>
    <col min="1277" max="1277" width="34.7109375" style="9" customWidth="1"/>
    <col min="1278" max="1278" width="0" style="9" hidden="1" customWidth="1"/>
    <col min="1279" max="1279" width="20" style="9" customWidth="1"/>
    <col min="1280" max="1280" width="20.85546875" style="9" customWidth="1"/>
    <col min="1281" max="1281" width="25" style="9" customWidth="1"/>
    <col min="1282" max="1282" width="18.7109375" style="9" customWidth="1"/>
    <col min="1283" max="1283" width="29.7109375" style="9" customWidth="1"/>
    <col min="1284" max="1284" width="13.42578125" style="9" customWidth="1"/>
    <col min="1285" max="1285" width="13.85546875" style="9" customWidth="1"/>
    <col min="1286" max="1290" width="16.5703125" style="9" customWidth="1"/>
    <col min="1291" max="1291" width="20.5703125" style="9" customWidth="1"/>
    <col min="1292" max="1292" width="21.140625" style="9" customWidth="1"/>
    <col min="1293" max="1293" width="9.5703125" style="9" customWidth="1"/>
    <col min="1294" max="1294" width="0.42578125" style="9" customWidth="1"/>
    <col min="1295" max="1301" width="6.42578125" style="9" customWidth="1"/>
    <col min="1302" max="1530" width="11.42578125" style="9"/>
    <col min="1531" max="1531" width="1" style="9" customWidth="1"/>
    <col min="1532" max="1532" width="4.28515625" style="9" customWidth="1"/>
    <col min="1533" max="1533" width="34.7109375" style="9" customWidth="1"/>
    <col min="1534" max="1534" width="0" style="9" hidden="1" customWidth="1"/>
    <col min="1535" max="1535" width="20" style="9" customWidth="1"/>
    <col min="1536" max="1536" width="20.85546875" style="9" customWidth="1"/>
    <col min="1537" max="1537" width="25" style="9" customWidth="1"/>
    <col min="1538" max="1538" width="18.7109375" style="9" customWidth="1"/>
    <col min="1539" max="1539" width="29.7109375" style="9" customWidth="1"/>
    <col min="1540" max="1540" width="13.42578125" style="9" customWidth="1"/>
    <col min="1541" max="1541" width="13.85546875" style="9" customWidth="1"/>
    <col min="1542" max="1546" width="16.5703125" style="9" customWidth="1"/>
    <col min="1547" max="1547" width="20.5703125" style="9" customWidth="1"/>
    <col min="1548" max="1548" width="21.140625" style="9" customWidth="1"/>
    <col min="1549" max="1549" width="9.5703125" style="9" customWidth="1"/>
    <col min="1550" max="1550" width="0.42578125" style="9" customWidth="1"/>
    <col min="1551" max="1557" width="6.42578125" style="9" customWidth="1"/>
    <col min="1558" max="1786" width="11.42578125" style="9"/>
    <col min="1787" max="1787" width="1" style="9" customWidth="1"/>
    <col min="1788" max="1788" width="4.28515625" style="9" customWidth="1"/>
    <col min="1789" max="1789" width="34.7109375" style="9" customWidth="1"/>
    <col min="1790" max="1790" width="0" style="9" hidden="1" customWidth="1"/>
    <col min="1791" max="1791" width="20" style="9" customWidth="1"/>
    <col min="1792" max="1792" width="20.85546875" style="9" customWidth="1"/>
    <col min="1793" max="1793" width="25" style="9" customWidth="1"/>
    <col min="1794" max="1794" width="18.7109375" style="9" customWidth="1"/>
    <col min="1795" max="1795" width="29.7109375" style="9" customWidth="1"/>
    <col min="1796" max="1796" width="13.42578125" style="9" customWidth="1"/>
    <col min="1797" max="1797" width="13.85546875" style="9" customWidth="1"/>
    <col min="1798" max="1802" width="16.5703125" style="9" customWidth="1"/>
    <col min="1803" max="1803" width="20.5703125" style="9" customWidth="1"/>
    <col min="1804" max="1804" width="21.140625" style="9" customWidth="1"/>
    <col min="1805" max="1805" width="9.5703125" style="9" customWidth="1"/>
    <col min="1806" max="1806" width="0.42578125" style="9" customWidth="1"/>
    <col min="1807" max="1813" width="6.42578125" style="9" customWidth="1"/>
    <col min="1814" max="2042" width="11.42578125" style="9"/>
    <col min="2043" max="2043" width="1" style="9" customWidth="1"/>
    <col min="2044" max="2044" width="4.28515625" style="9" customWidth="1"/>
    <col min="2045" max="2045" width="34.7109375" style="9" customWidth="1"/>
    <col min="2046" max="2046" width="0" style="9" hidden="1" customWidth="1"/>
    <col min="2047" max="2047" width="20" style="9" customWidth="1"/>
    <col min="2048" max="2048" width="20.85546875" style="9" customWidth="1"/>
    <col min="2049" max="2049" width="25" style="9" customWidth="1"/>
    <col min="2050" max="2050" width="18.7109375" style="9" customWidth="1"/>
    <col min="2051" max="2051" width="29.7109375" style="9" customWidth="1"/>
    <col min="2052" max="2052" width="13.42578125" style="9" customWidth="1"/>
    <col min="2053" max="2053" width="13.85546875" style="9" customWidth="1"/>
    <col min="2054" max="2058" width="16.5703125" style="9" customWidth="1"/>
    <col min="2059" max="2059" width="20.5703125" style="9" customWidth="1"/>
    <col min="2060" max="2060" width="21.140625" style="9" customWidth="1"/>
    <col min="2061" max="2061" width="9.5703125" style="9" customWidth="1"/>
    <col min="2062" max="2062" width="0.42578125" style="9" customWidth="1"/>
    <col min="2063" max="2069" width="6.42578125" style="9" customWidth="1"/>
    <col min="2070" max="2298" width="11.42578125" style="9"/>
    <col min="2299" max="2299" width="1" style="9" customWidth="1"/>
    <col min="2300" max="2300" width="4.28515625" style="9" customWidth="1"/>
    <col min="2301" max="2301" width="34.7109375" style="9" customWidth="1"/>
    <col min="2302" max="2302" width="0" style="9" hidden="1" customWidth="1"/>
    <col min="2303" max="2303" width="20" style="9" customWidth="1"/>
    <col min="2304" max="2304" width="20.85546875" style="9" customWidth="1"/>
    <col min="2305" max="2305" width="25" style="9" customWidth="1"/>
    <col min="2306" max="2306" width="18.7109375" style="9" customWidth="1"/>
    <col min="2307" max="2307" width="29.7109375" style="9" customWidth="1"/>
    <col min="2308" max="2308" width="13.42578125" style="9" customWidth="1"/>
    <col min="2309" max="2309" width="13.85546875" style="9" customWidth="1"/>
    <col min="2310" max="2314" width="16.5703125" style="9" customWidth="1"/>
    <col min="2315" max="2315" width="20.5703125" style="9" customWidth="1"/>
    <col min="2316" max="2316" width="21.140625" style="9" customWidth="1"/>
    <col min="2317" max="2317" width="9.5703125" style="9" customWidth="1"/>
    <col min="2318" max="2318" width="0.42578125" style="9" customWidth="1"/>
    <col min="2319" max="2325" width="6.42578125" style="9" customWidth="1"/>
    <col min="2326" max="2554" width="11.42578125" style="9"/>
    <col min="2555" max="2555" width="1" style="9" customWidth="1"/>
    <col min="2556" max="2556" width="4.28515625" style="9" customWidth="1"/>
    <col min="2557" max="2557" width="34.7109375" style="9" customWidth="1"/>
    <col min="2558" max="2558" width="0" style="9" hidden="1" customWidth="1"/>
    <col min="2559" max="2559" width="20" style="9" customWidth="1"/>
    <col min="2560" max="2560" width="20.85546875" style="9" customWidth="1"/>
    <col min="2561" max="2561" width="25" style="9" customWidth="1"/>
    <col min="2562" max="2562" width="18.7109375" style="9" customWidth="1"/>
    <col min="2563" max="2563" width="29.7109375" style="9" customWidth="1"/>
    <col min="2564" max="2564" width="13.42578125" style="9" customWidth="1"/>
    <col min="2565" max="2565" width="13.85546875" style="9" customWidth="1"/>
    <col min="2566" max="2570" width="16.5703125" style="9" customWidth="1"/>
    <col min="2571" max="2571" width="20.5703125" style="9" customWidth="1"/>
    <col min="2572" max="2572" width="21.140625" style="9" customWidth="1"/>
    <col min="2573" max="2573" width="9.5703125" style="9" customWidth="1"/>
    <col min="2574" max="2574" width="0.42578125" style="9" customWidth="1"/>
    <col min="2575" max="2581" width="6.42578125" style="9" customWidth="1"/>
    <col min="2582" max="2810" width="11.42578125" style="9"/>
    <col min="2811" max="2811" width="1" style="9" customWidth="1"/>
    <col min="2812" max="2812" width="4.28515625" style="9" customWidth="1"/>
    <col min="2813" max="2813" width="34.7109375" style="9" customWidth="1"/>
    <col min="2814" max="2814" width="0" style="9" hidden="1" customWidth="1"/>
    <col min="2815" max="2815" width="20" style="9" customWidth="1"/>
    <col min="2816" max="2816" width="20.85546875" style="9" customWidth="1"/>
    <col min="2817" max="2817" width="25" style="9" customWidth="1"/>
    <col min="2818" max="2818" width="18.7109375" style="9" customWidth="1"/>
    <col min="2819" max="2819" width="29.7109375" style="9" customWidth="1"/>
    <col min="2820" max="2820" width="13.42578125" style="9" customWidth="1"/>
    <col min="2821" max="2821" width="13.85546875" style="9" customWidth="1"/>
    <col min="2822" max="2826" width="16.5703125" style="9" customWidth="1"/>
    <col min="2827" max="2827" width="20.5703125" style="9" customWidth="1"/>
    <col min="2828" max="2828" width="21.140625" style="9" customWidth="1"/>
    <col min="2829" max="2829" width="9.5703125" style="9" customWidth="1"/>
    <col min="2830" max="2830" width="0.42578125" style="9" customWidth="1"/>
    <col min="2831" max="2837" width="6.42578125" style="9" customWidth="1"/>
    <col min="2838" max="3066" width="11.42578125" style="9"/>
    <col min="3067" max="3067" width="1" style="9" customWidth="1"/>
    <col min="3068" max="3068" width="4.28515625" style="9" customWidth="1"/>
    <col min="3069" max="3069" width="34.7109375" style="9" customWidth="1"/>
    <col min="3070" max="3070" width="0" style="9" hidden="1" customWidth="1"/>
    <col min="3071" max="3071" width="20" style="9" customWidth="1"/>
    <col min="3072" max="3072" width="20.85546875" style="9" customWidth="1"/>
    <col min="3073" max="3073" width="25" style="9" customWidth="1"/>
    <col min="3074" max="3074" width="18.7109375" style="9" customWidth="1"/>
    <col min="3075" max="3075" width="29.7109375" style="9" customWidth="1"/>
    <col min="3076" max="3076" width="13.42578125" style="9" customWidth="1"/>
    <col min="3077" max="3077" width="13.85546875" style="9" customWidth="1"/>
    <col min="3078" max="3082" width="16.5703125" style="9" customWidth="1"/>
    <col min="3083" max="3083" width="20.5703125" style="9" customWidth="1"/>
    <col min="3084" max="3084" width="21.140625" style="9" customWidth="1"/>
    <col min="3085" max="3085" width="9.5703125" style="9" customWidth="1"/>
    <col min="3086" max="3086" width="0.42578125" style="9" customWidth="1"/>
    <col min="3087" max="3093" width="6.42578125" style="9" customWidth="1"/>
    <col min="3094" max="3322" width="11.42578125" style="9"/>
    <col min="3323" max="3323" width="1" style="9" customWidth="1"/>
    <col min="3324" max="3324" width="4.28515625" style="9" customWidth="1"/>
    <col min="3325" max="3325" width="34.7109375" style="9" customWidth="1"/>
    <col min="3326" max="3326" width="0" style="9" hidden="1" customWidth="1"/>
    <col min="3327" max="3327" width="20" style="9" customWidth="1"/>
    <col min="3328" max="3328" width="20.85546875" style="9" customWidth="1"/>
    <col min="3329" max="3329" width="25" style="9" customWidth="1"/>
    <col min="3330" max="3330" width="18.7109375" style="9" customWidth="1"/>
    <col min="3331" max="3331" width="29.7109375" style="9" customWidth="1"/>
    <col min="3332" max="3332" width="13.42578125" style="9" customWidth="1"/>
    <col min="3333" max="3333" width="13.85546875" style="9" customWidth="1"/>
    <col min="3334" max="3338" width="16.5703125" style="9" customWidth="1"/>
    <col min="3339" max="3339" width="20.5703125" style="9" customWidth="1"/>
    <col min="3340" max="3340" width="21.140625" style="9" customWidth="1"/>
    <col min="3341" max="3341" width="9.5703125" style="9" customWidth="1"/>
    <col min="3342" max="3342" width="0.42578125" style="9" customWidth="1"/>
    <col min="3343" max="3349" width="6.42578125" style="9" customWidth="1"/>
    <col min="3350" max="3578" width="11.42578125" style="9"/>
    <col min="3579" max="3579" width="1" style="9" customWidth="1"/>
    <col min="3580" max="3580" width="4.28515625" style="9" customWidth="1"/>
    <col min="3581" max="3581" width="34.7109375" style="9" customWidth="1"/>
    <col min="3582" max="3582" width="0" style="9" hidden="1" customWidth="1"/>
    <col min="3583" max="3583" width="20" style="9" customWidth="1"/>
    <col min="3584" max="3584" width="20.85546875" style="9" customWidth="1"/>
    <col min="3585" max="3585" width="25" style="9" customWidth="1"/>
    <col min="3586" max="3586" width="18.7109375" style="9" customWidth="1"/>
    <col min="3587" max="3587" width="29.7109375" style="9" customWidth="1"/>
    <col min="3588" max="3588" width="13.42578125" style="9" customWidth="1"/>
    <col min="3589" max="3589" width="13.85546875" style="9" customWidth="1"/>
    <col min="3590" max="3594" width="16.5703125" style="9" customWidth="1"/>
    <col min="3595" max="3595" width="20.5703125" style="9" customWidth="1"/>
    <col min="3596" max="3596" width="21.140625" style="9" customWidth="1"/>
    <col min="3597" max="3597" width="9.5703125" style="9" customWidth="1"/>
    <col min="3598" max="3598" width="0.42578125" style="9" customWidth="1"/>
    <col min="3599" max="3605" width="6.42578125" style="9" customWidth="1"/>
    <col min="3606" max="3834" width="11.42578125" style="9"/>
    <col min="3835" max="3835" width="1" style="9" customWidth="1"/>
    <col min="3836" max="3836" width="4.28515625" style="9" customWidth="1"/>
    <col min="3837" max="3837" width="34.7109375" style="9" customWidth="1"/>
    <col min="3838" max="3838" width="0" style="9" hidden="1" customWidth="1"/>
    <col min="3839" max="3839" width="20" style="9" customWidth="1"/>
    <col min="3840" max="3840" width="20.85546875" style="9" customWidth="1"/>
    <col min="3841" max="3841" width="25" style="9" customWidth="1"/>
    <col min="3842" max="3842" width="18.7109375" style="9" customWidth="1"/>
    <col min="3843" max="3843" width="29.7109375" style="9" customWidth="1"/>
    <col min="3844" max="3844" width="13.42578125" style="9" customWidth="1"/>
    <col min="3845" max="3845" width="13.85546875" style="9" customWidth="1"/>
    <col min="3846" max="3850" width="16.5703125" style="9" customWidth="1"/>
    <col min="3851" max="3851" width="20.5703125" style="9" customWidth="1"/>
    <col min="3852" max="3852" width="21.140625" style="9" customWidth="1"/>
    <col min="3853" max="3853" width="9.5703125" style="9" customWidth="1"/>
    <col min="3854" max="3854" width="0.42578125" style="9" customWidth="1"/>
    <col min="3855" max="3861" width="6.42578125" style="9" customWidth="1"/>
    <col min="3862" max="4090" width="11.42578125" style="9"/>
    <col min="4091" max="4091" width="1" style="9" customWidth="1"/>
    <col min="4092" max="4092" width="4.28515625" style="9" customWidth="1"/>
    <col min="4093" max="4093" width="34.7109375" style="9" customWidth="1"/>
    <col min="4094" max="4094" width="0" style="9" hidden="1" customWidth="1"/>
    <col min="4095" max="4095" width="20" style="9" customWidth="1"/>
    <col min="4096" max="4096" width="20.85546875" style="9" customWidth="1"/>
    <col min="4097" max="4097" width="25" style="9" customWidth="1"/>
    <col min="4098" max="4098" width="18.7109375" style="9" customWidth="1"/>
    <col min="4099" max="4099" width="29.7109375" style="9" customWidth="1"/>
    <col min="4100" max="4100" width="13.42578125" style="9" customWidth="1"/>
    <col min="4101" max="4101" width="13.85546875" style="9" customWidth="1"/>
    <col min="4102" max="4106" width="16.5703125" style="9" customWidth="1"/>
    <col min="4107" max="4107" width="20.5703125" style="9" customWidth="1"/>
    <col min="4108" max="4108" width="21.140625" style="9" customWidth="1"/>
    <col min="4109" max="4109" width="9.5703125" style="9" customWidth="1"/>
    <col min="4110" max="4110" width="0.42578125" style="9" customWidth="1"/>
    <col min="4111" max="4117" width="6.42578125" style="9" customWidth="1"/>
    <col min="4118" max="4346" width="11.42578125" style="9"/>
    <col min="4347" max="4347" width="1" style="9" customWidth="1"/>
    <col min="4348" max="4348" width="4.28515625" style="9" customWidth="1"/>
    <col min="4349" max="4349" width="34.7109375" style="9" customWidth="1"/>
    <col min="4350" max="4350" width="0" style="9" hidden="1" customWidth="1"/>
    <col min="4351" max="4351" width="20" style="9" customWidth="1"/>
    <col min="4352" max="4352" width="20.85546875" style="9" customWidth="1"/>
    <col min="4353" max="4353" width="25" style="9" customWidth="1"/>
    <col min="4354" max="4354" width="18.7109375" style="9" customWidth="1"/>
    <col min="4355" max="4355" width="29.7109375" style="9" customWidth="1"/>
    <col min="4356" max="4356" width="13.42578125" style="9" customWidth="1"/>
    <col min="4357" max="4357" width="13.85546875" style="9" customWidth="1"/>
    <col min="4358" max="4362" width="16.5703125" style="9" customWidth="1"/>
    <col min="4363" max="4363" width="20.5703125" style="9" customWidth="1"/>
    <col min="4364" max="4364" width="21.140625" style="9" customWidth="1"/>
    <col min="4365" max="4365" width="9.5703125" style="9" customWidth="1"/>
    <col min="4366" max="4366" width="0.42578125" style="9" customWidth="1"/>
    <col min="4367" max="4373" width="6.42578125" style="9" customWidth="1"/>
    <col min="4374" max="4602" width="11.42578125" style="9"/>
    <col min="4603" max="4603" width="1" style="9" customWidth="1"/>
    <col min="4604" max="4604" width="4.28515625" style="9" customWidth="1"/>
    <col min="4605" max="4605" width="34.7109375" style="9" customWidth="1"/>
    <col min="4606" max="4606" width="0" style="9" hidden="1" customWidth="1"/>
    <col min="4607" max="4607" width="20" style="9" customWidth="1"/>
    <col min="4608" max="4608" width="20.85546875" style="9" customWidth="1"/>
    <col min="4609" max="4609" width="25" style="9" customWidth="1"/>
    <col min="4610" max="4610" width="18.7109375" style="9" customWidth="1"/>
    <col min="4611" max="4611" width="29.7109375" style="9" customWidth="1"/>
    <col min="4612" max="4612" width="13.42578125" style="9" customWidth="1"/>
    <col min="4613" max="4613" width="13.85546875" style="9" customWidth="1"/>
    <col min="4614" max="4618" width="16.5703125" style="9" customWidth="1"/>
    <col min="4619" max="4619" width="20.5703125" style="9" customWidth="1"/>
    <col min="4620" max="4620" width="21.140625" style="9" customWidth="1"/>
    <col min="4621" max="4621" width="9.5703125" style="9" customWidth="1"/>
    <col min="4622" max="4622" width="0.42578125" style="9" customWidth="1"/>
    <col min="4623" max="4629" width="6.42578125" style="9" customWidth="1"/>
    <col min="4630" max="4858" width="11.42578125" style="9"/>
    <col min="4859" max="4859" width="1" style="9" customWidth="1"/>
    <col min="4860" max="4860" width="4.28515625" style="9" customWidth="1"/>
    <col min="4861" max="4861" width="34.7109375" style="9" customWidth="1"/>
    <col min="4862" max="4862" width="0" style="9" hidden="1" customWidth="1"/>
    <col min="4863" max="4863" width="20" style="9" customWidth="1"/>
    <col min="4864" max="4864" width="20.85546875" style="9" customWidth="1"/>
    <col min="4865" max="4865" width="25" style="9" customWidth="1"/>
    <col min="4866" max="4866" width="18.7109375" style="9" customWidth="1"/>
    <col min="4867" max="4867" width="29.7109375" style="9" customWidth="1"/>
    <col min="4868" max="4868" width="13.42578125" style="9" customWidth="1"/>
    <col min="4869" max="4869" width="13.85546875" style="9" customWidth="1"/>
    <col min="4870" max="4874" width="16.5703125" style="9" customWidth="1"/>
    <col min="4875" max="4875" width="20.5703125" style="9" customWidth="1"/>
    <col min="4876" max="4876" width="21.140625" style="9" customWidth="1"/>
    <col min="4877" max="4877" width="9.5703125" style="9" customWidth="1"/>
    <col min="4878" max="4878" width="0.42578125" style="9" customWidth="1"/>
    <col min="4879" max="4885" width="6.42578125" style="9" customWidth="1"/>
    <col min="4886" max="5114" width="11.42578125" style="9"/>
    <col min="5115" max="5115" width="1" style="9" customWidth="1"/>
    <col min="5116" max="5116" width="4.28515625" style="9" customWidth="1"/>
    <col min="5117" max="5117" width="34.7109375" style="9" customWidth="1"/>
    <col min="5118" max="5118" width="0" style="9" hidden="1" customWidth="1"/>
    <col min="5119" max="5119" width="20" style="9" customWidth="1"/>
    <col min="5120" max="5120" width="20.85546875" style="9" customWidth="1"/>
    <col min="5121" max="5121" width="25" style="9" customWidth="1"/>
    <col min="5122" max="5122" width="18.7109375" style="9" customWidth="1"/>
    <col min="5123" max="5123" width="29.7109375" style="9" customWidth="1"/>
    <col min="5124" max="5124" width="13.42578125" style="9" customWidth="1"/>
    <col min="5125" max="5125" width="13.85546875" style="9" customWidth="1"/>
    <col min="5126" max="5130" width="16.5703125" style="9" customWidth="1"/>
    <col min="5131" max="5131" width="20.5703125" style="9" customWidth="1"/>
    <col min="5132" max="5132" width="21.140625" style="9" customWidth="1"/>
    <col min="5133" max="5133" width="9.5703125" style="9" customWidth="1"/>
    <col min="5134" max="5134" width="0.42578125" style="9" customWidth="1"/>
    <col min="5135" max="5141" width="6.42578125" style="9" customWidth="1"/>
    <col min="5142" max="5370" width="11.42578125" style="9"/>
    <col min="5371" max="5371" width="1" style="9" customWidth="1"/>
    <col min="5372" max="5372" width="4.28515625" style="9" customWidth="1"/>
    <col min="5373" max="5373" width="34.7109375" style="9" customWidth="1"/>
    <col min="5374" max="5374" width="0" style="9" hidden="1" customWidth="1"/>
    <col min="5375" max="5375" width="20" style="9" customWidth="1"/>
    <col min="5376" max="5376" width="20.85546875" style="9" customWidth="1"/>
    <col min="5377" max="5377" width="25" style="9" customWidth="1"/>
    <col min="5378" max="5378" width="18.7109375" style="9" customWidth="1"/>
    <col min="5379" max="5379" width="29.7109375" style="9" customWidth="1"/>
    <col min="5380" max="5380" width="13.42578125" style="9" customWidth="1"/>
    <col min="5381" max="5381" width="13.85546875" style="9" customWidth="1"/>
    <col min="5382" max="5386" width="16.5703125" style="9" customWidth="1"/>
    <col min="5387" max="5387" width="20.5703125" style="9" customWidth="1"/>
    <col min="5388" max="5388" width="21.140625" style="9" customWidth="1"/>
    <col min="5389" max="5389" width="9.5703125" style="9" customWidth="1"/>
    <col min="5390" max="5390" width="0.42578125" style="9" customWidth="1"/>
    <col min="5391" max="5397" width="6.42578125" style="9" customWidth="1"/>
    <col min="5398" max="5626" width="11.42578125" style="9"/>
    <col min="5627" max="5627" width="1" style="9" customWidth="1"/>
    <col min="5628" max="5628" width="4.28515625" style="9" customWidth="1"/>
    <col min="5629" max="5629" width="34.7109375" style="9" customWidth="1"/>
    <col min="5630" max="5630" width="0" style="9" hidden="1" customWidth="1"/>
    <col min="5631" max="5631" width="20" style="9" customWidth="1"/>
    <col min="5632" max="5632" width="20.85546875" style="9" customWidth="1"/>
    <col min="5633" max="5633" width="25" style="9" customWidth="1"/>
    <col min="5634" max="5634" width="18.7109375" style="9" customWidth="1"/>
    <col min="5635" max="5635" width="29.7109375" style="9" customWidth="1"/>
    <col min="5636" max="5636" width="13.42578125" style="9" customWidth="1"/>
    <col min="5637" max="5637" width="13.85546875" style="9" customWidth="1"/>
    <col min="5638" max="5642" width="16.5703125" style="9" customWidth="1"/>
    <col min="5643" max="5643" width="20.5703125" style="9" customWidth="1"/>
    <col min="5644" max="5644" width="21.140625" style="9" customWidth="1"/>
    <col min="5645" max="5645" width="9.5703125" style="9" customWidth="1"/>
    <col min="5646" max="5646" width="0.42578125" style="9" customWidth="1"/>
    <col min="5647" max="5653" width="6.42578125" style="9" customWidth="1"/>
    <col min="5654" max="5882" width="11.42578125" style="9"/>
    <col min="5883" max="5883" width="1" style="9" customWidth="1"/>
    <col min="5884" max="5884" width="4.28515625" style="9" customWidth="1"/>
    <col min="5885" max="5885" width="34.7109375" style="9" customWidth="1"/>
    <col min="5886" max="5886" width="0" style="9" hidden="1" customWidth="1"/>
    <col min="5887" max="5887" width="20" style="9" customWidth="1"/>
    <col min="5888" max="5888" width="20.85546875" style="9" customWidth="1"/>
    <col min="5889" max="5889" width="25" style="9" customWidth="1"/>
    <col min="5890" max="5890" width="18.7109375" style="9" customWidth="1"/>
    <col min="5891" max="5891" width="29.7109375" style="9" customWidth="1"/>
    <col min="5892" max="5892" width="13.42578125" style="9" customWidth="1"/>
    <col min="5893" max="5893" width="13.85546875" style="9" customWidth="1"/>
    <col min="5894" max="5898" width="16.5703125" style="9" customWidth="1"/>
    <col min="5899" max="5899" width="20.5703125" style="9" customWidth="1"/>
    <col min="5900" max="5900" width="21.140625" style="9" customWidth="1"/>
    <col min="5901" max="5901" width="9.5703125" style="9" customWidth="1"/>
    <col min="5902" max="5902" width="0.42578125" style="9" customWidth="1"/>
    <col min="5903" max="5909" width="6.42578125" style="9" customWidth="1"/>
    <col min="5910" max="6138" width="11.42578125" style="9"/>
    <col min="6139" max="6139" width="1" style="9" customWidth="1"/>
    <col min="6140" max="6140" width="4.28515625" style="9" customWidth="1"/>
    <col min="6141" max="6141" width="34.7109375" style="9" customWidth="1"/>
    <col min="6142" max="6142" width="0" style="9" hidden="1" customWidth="1"/>
    <col min="6143" max="6143" width="20" style="9" customWidth="1"/>
    <col min="6144" max="6144" width="20.85546875" style="9" customWidth="1"/>
    <col min="6145" max="6145" width="25" style="9" customWidth="1"/>
    <col min="6146" max="6146" width="18.7109375" style="9" customWidth="1"/>
    <col min="6147" max="6147" width="29.7109375" style="9" customWidth="1"/>
    <col min="6148" max="6148" width="13.42578125" style="9" customWidth="1"/>
    <col min="6149" max="6149" width="13.85546875" style="9" customWidth="1"/>
    <col min="6150" max="6154" width="16.5703125" style="9" customWidth="1"/>
    <col min="6155" max="6155" width="20.5703125" style="9" customWidth="1"/>
    <col min="6156" max="6156" width="21.140625" style="9" customWidth="1"/>
    <col min="6157" max="6157" width="9.5703125" style="9" customWidth="1"/>
    <col min="6158" max="6158" width="0.42578125" style="9" customWidth="1"/>
    <col min="6159" max="6165" width="6.42578125" style="9" customWidth="1"/>
    <col min="6166" max="6394" width="11.42578125" style="9"/>
    <col min="6395" max="6395" width="1" style="9" customWidth="1"/>
    <col min="6396" max="6396" width="4.28515625" style="9" customWidth="1"/>
    <col min="6397" max="6397" width="34.7109375" style="9" customWidth="1"/>
    <col min="6398" max="6398" width="0" style="9" hidden="1" customWidth="1"/>
    <col min="6399" max="6399" width="20" style="9" customWidth="1"/>
    <col min="6400" max="6400" width="20.85546875" style="9" customWidth="1"/>
    <col min="6401" max="6401" width="25" style="9" customWidth="1"/>
    <col min="6402" max="6402" width="18.7109375" style="9" customWidth="1"/>
    <col min="6403" max="6403" width="29.7109375" style="9" customWidth="1"/>
    <col min="6404" max="6404" width="13.42578125" style="9" customWidth="1"/>
    <col min="6405" max="6405" width="13.85546875" style="9" customWidth="1"/>
    <col min="6406" max="6410" width="16.5703125" style="9" customWidth="1"/>
    <col min="6411" max="6411" width="20.5703125" style="9" customWidth="1"/>
    <col min="6412" max="6412" width="21.140625" style="9" customWidth="1"/>
    <col min="6413" max="6413" width="9.5703125" style="9" customWidth="1"/>
    <col min="6414" max="6414" width="0.42578125" style="9" customWidth="1"/>
    <col min="6415" max="6421" width="6.42578125" style="9" customWidth="1"/>
    <col min="6422" max="6650" width="11.42578125" style="9"/>
    <col min="6651" max="6651" width="1" style="9" customWidth="1"/>
    <col min="6652" max="6652" width="4.28515625" style="9" customWidth="1"/>
    <col min="6653" max="6653" width="34.7109375" style="9" customWidth="1"/>
    <col min="6654" max="6654" width="0" style="9" hidden="1" customWidth="1"/>
    <col min="6655" max="6655" width="20" style="9" customWidth="1"/>
    <col min="6656" max="6656" width="20.85546875" style="9" customWidth="1"/>
    <col min="6657" max="6657" width="25" style="9" customWidth="1"/>
    <col min="6658" max="6658" width="18.7109375" style="9" customWidth="1"/>
    <col min="6659" max="6659" width="29.7109375" style="9" customWidth="1"/>
    <col min="6660" max="6660" width="13.42578125" style="9" customWidth="1"/>
    <col min="6661" max="6661" width="13.85546875" style="9" customWidth="1"/>
    <col min="6662" max="6666" width="16.5703125" style="9" customWidth="1"/>
    <col min="6667" max="6667" width="20.5703125" style="9" customWidth="1"/>
    <col min="6668" max="6668" width="21.140625" style="9" customWidth="1"/>
    <col min="6669" max="6669" width="9.5703125" style="9" customWidth="1"/>
    <col min="6670" max="6670" width="0.42578125" style="9" customWidth="1"/>
    <col min="6671" max="6677" width="6.42578125" style="9" customWidth="1"/>
    <col min="6678" max="6906" width="11.42578125" style="9"/>
    <col min="6907" max="6907" width="1" style="9" customWidth="1"/>
    <col min="6908" max="6908" width="4.28515625" style="9" customWidth="1"/>
    <col min="6909" max="6909" width="34.7109375" style="9" customWidth="1"/>
    <col min="6910" max="6910" width="0" style="9" hidden="1" customWidth="1"/>
    <col min="6911" max="6911" width="20" style="9" customWidth="1"/>
    <col min="6912" max="6912" width="20.85546875" style="9" customWidth="1"/>
    <col min="6913" max="6913" width="25" style="9" customWidth="1"/>
    <col min="6914" max="6914" width="18.7109375" style="9" customWidth="1"/>
    <col min="6915" max="6915" width="29.7109375" style="9" customWidth="1"/>
    <col min="6916" max="6916" width="13.42578125" style="9" customWidth="1"/>
    <col min="6917" max="6917" width="13.85546875" style="9" customWidth="1"/>
    <col min="6918" max="6922" width="16.5703125" style="9" customWidth="1"/>
    <col min="6923" max="6923" width="20.5703125" style="9" customWidth="1"/>
    <col min="6924" max="6924" width="21.140625" style="9" customWidth="1"/>
    <col min="6925" max="6925" width="9.5703125" style="9" customWidth="1"/>
    <col min="6926" max="6926" width="0.42578125" style="9" customWidth="1"/>
    <col min="6927" max="6933" width="6.42578125" style="9" customWidth="1"/>
    <col min="6934" max="7162" width="11.42578125" style="9"/>
    <col min="7163" max="7163" width="1" style="9" customWidth="1"/>
    <col min="7164" max="7164" width="4.28515625" style="9" customWidth="1"/>
    <col min="7165" max="7165" width="34.7109375" style="9" customWidth="1"/>
    <col min="7166" max="7166" width="0" style="9" hidden="1" customWidth="1"/>
    <col min="7167" max="7167" width="20" style="9" customWidth="1"/>
    <col min="7168" max="7168" width="20.85546875" style="9" customWidth="1"/>
    <col min="7169" max="7169" width="25" style="9" customWidth="1"/>
    <col min="7170" max="7170" width="18.7109375" style="9" customWidth="1"/>
    <col min="7171" max="7171" width="29.7109375" style="9" customWidth="1"/>
    <col min="7172" max="7172" width="13.42578125" style="9" customWidth="1"/>
    <col min="7173" max="7173" width="13.85546875" style="9" customWidth="1"/>
    <col min="7174" max="7178" width="16.5703125" style="9" customWidth="1"/>
    <col min="7179" max="7179" width="20.5703125" style="9" customWidth="1"/>
    <col min="7180" max="7180" width="21.140625" style="9" customWidth="1"/>
    <col min="7181" max="7181" width="9.5703125" style="9" customWidth="1"/>
    <col min="7182" max="7182" width="0.42578125" style="9" customWidth="1"/>
    <col min="7183" max="7189" width="6.42578125" style="9" customWidth="1"/>
    <col min="7190" max="7418" width="11.42578125" style="9"/>
    <col min="7419" max="7419" width="1" style="9" customWidth="1"/>
    <col min="7420" max="7420" width="4.28515625" style="9" customWidth="1"/>
    <col min="7421" max="7421" width="34.7109375" style="9" customWidth="1"/>
    <col min="7422" max="7422" width="0" style="9" hidden="1" customWidth="1"/>
    <col min="7423" max="7423" width="20" style="9" customWidth="1"/>
    <col min="7424" max="7424" width="20.85546875" style="9" customWidth="1"/>
    <col min="7425" max="7425" width="25" style="9" customWidth="1"/>
    <col min="7426" max="7426" width="18.7109375" style="9" customWidth="1"/>
    <col min="7427" max="7427" width="29.7109375" style="9" customWidth="1"/>
    <col min="7428" max="7428" width="13.42578125" style="9" customWidth="1"/>
    <col min="7429" max="7429" width="13.85546875" style="9" customWidth="1"/>
    <col min="7430" max="7434" width="16.5703125" style="9" customWidth="1"/>
    <col min="7435" max="7435" width="20.5703125" style="9" customWidth="1"/>
    <col min="7436" max="7436" width="21.140625" style="9" customWidth="1"/>
    <col min="7437" max="7437" width="9.5703125" style="9" customWidth="1"/>
    <col min="7438" max="7438" width="0.42578125" style="9" customWidth="1"/>
    <col min="7439" max="7445" width="6.42578125" style="9" customWidth="1"/>
    <col min="7446" max="7674" width="11.42578125" style="9"/>
    <col min="7675" max="7675" width="1" style="9" customWidth="1"/>
    <col min="7676" max="7676" width="4.28515625" style="9" customWidth="1"/>
    <col min="7677" max="7677" width="34.7109375" style="9" customWidth="1"/>
    <col min="7678" max="7678" width="0" style="9" hidden="1" customWidth="1"/>
    <col min="7679" max="7679" width="20" style="9" customWidth="1"/>
    <col min="7680" max="7680" width="20.85546875" style="9" customWidth="1"/>
    <col min="7681" max="7681" width="25" style="9" customWidth="1"/>
    <col min="7682" max="7682" width="18.7109375" style="9" customWidth="1"/>
    <col min="7683" max="7683" width="29.7109375" style="9" customWidth="1"/>
    <col min="7684" max="7684" width="13.42578125" style="9" customWidth="1"/>
    <col min="7685" max="7685" width="13.85546875" style="9" customWidth="1"/>
    <col min="7686" max="7690" width="16.5703125" style="9" customWidth="1"/>
    <col min="7691" max="7691" width="20.5703125" style="9" customWidth="1"/>
    <col min="7692" max="7692" width="21.140625" style="9" customWidth="1"/>
    <col min="7693" max="7693" width="9.5703125" style="9" customWidth="1"/>
    <col min="7694" max="7694" width="0.42578125" style="9" customWidth="1"/>
    <col min="7695" max="7701" width="6.42578125" style="9" customWidth="1"/>
    <col min="7702" max="7930" width="11.42578125" style="9"/>
    <col min="7931" max="7931" width="1" style="9" customWidth="1"/>
    <col min="7932" max="7932" width="4.28515625" style="9" customWidth="1"/>
    <col min="7933" max="7933" width="34.7109375" style="9" customWidth="1"/>
    <col min="7934" max="7934" width="0" style="9" hidden="1" customWidth="1"/>
    <col min="7935" max="7935" width="20" style="9" customWidth="1"/>
    <col min="7936" max="7936" width="20.85546875" style="9" customWidth="1"/>
    <col min="7937" max="7937" width="25" style="9" customWidth="1"/>
    <col min="7938" max="7938" width="18.7109375" style="9" customWidth="1"/>
    <col min="7939" max="7939" width="29.7109375" style="9" customWidth="1"/>
    <col min="7940" max="7940" width="13.42578125" style="9" customWidth="1"/>
    <col min="7941" max="7941" width="13.85546875" style="9" customWidth="1"/>
    <col min="7942" max="7946" width="16.5703125" style="9" customWidth="1"/>
    <col min="7947" max="7947" width="20.5703125" style="9" customWidth="1"/>
    <col min="7948" max="7948" width="21.140625" style="9" customWidth="1"/>
    <col min="7949" max="7949" width="9.5703125" style="9" customWidth="1"/>
    <col min="7950" max="7950" width="0.42578125" style="9" customWidth="1"/>
    <col min="7951" max="7957" width="6.42578125" style="9" customWidth="1"/>
    <col min="7958" max="8186" width="11.42578125" style="9"/>
    <col min="8187" max="8187" width="1" style="9" customWidth="1"/>
    <col min="8188" max="8188" width="4.28515625" style="9" customWidth="1"/>
    <col min="8189" max="8189" width="34.7109375" style="9" customWidth="1"/>
    <col min="8190" max="8190" width="0" style="9" hidden="1" customWidth="1"/>
    <col min="8191" max="8191" width="20" style="9" customWidth="1"/>
    <col min="8192" max="8192" width="20.85546875" style="9" customWidth="1"/>
    <col min="8193" max="8193" width="25" style="9" customWidth="1"/>
    <col min="8194" max="8194" width="18.7109375" style="9" customWidth="1"/>
    <col min="8195" max="8195" width="29.7109375" style="9" customWidth="1"/>
    <col min="8196" max="8196" width="13.42578125" style="9" customWidth="1"/>
    <col min="8197" max="8197" width="13.85546875" style="9" customWidth="1"/>
    <col min="8198" max="8202" width="16.5703125" style="9" customWidth="1"/>
    <col min="8203" max="8203" width="20.5703125" style="9" customWidth="1"/>
    <col min="8204" max="8204" width="21.140625" style="9" customWidth="1"/>
    <col min="8205" max="8205" width="9.5703125" style="9" customWidth="1"/>
    <col min="8206" max="8206" width="0.42578125" style="9" customWidth="1"/>
    <col min="8207" max="8213" width="6.42578125" style="9" customWidth="1"/>
    <col min="8214" max="8442" width="11.42578125" style="9"/>
    <col min="8443" max="8443" width="1" style="9" customWidth="1"/>
    <col min="8444" max="8444" width="4.28515625" style="9" customWidth="1"/>
    <col min="8445" max="8445" width="34.7109375" style="9" customWidth="1"/>
    <col min="8446" max="8446" width="0" style="9" hidden="1" customWidth="1"/>
    <col min="8447" max="8447" width="20" style="9" customWidth="1"/>
    <col min="8448" max="8448" width="20.85546875" style="9" customWidth="1"/>
    <col min="8449" max="8449" width="25" style="9" customWidth="1"/>
    <col min="8450" max="8450" width="18.7109375" style="9" customWidth="1"/>
    <col min="8451" max="8451" width="29.7109375" style="9" customWidth="1"/>
    <col min="8452" max="8452" width="13.42578125" style="9" customWidth="1"/>
    <col min="8453" max="8453" width="13.85546875" style="9" customWidth="1"/>
    <col min="8454" max="8458" width="16.5703125" style="9" customWidth="1"/>
    <col min="8459" max="8459" width="20.5703125" style="9" customWidth="1"/>
    <col min="8460" max="8460" width="21.140625" style="9" customWidth="1"/>
    <col min="8461" max="8461" width="9.5703125" style="9" customWidth="1"/>
    <col min="8462" max="8462" width="0.42578125" style="9" customWidth="1"/>
    <col min="8463" max="8469" width="6.42578125" style="9" customWidth="1"/>
    <col min="8470" max="8698" width="11.42578125" style="9"/>
    <col min="8699" max="8699" width="1" style="9" customWidth="1"/>
    <col min="8700" max="8700" width="4.28515625" style="9" customWidth="1"/>
    <col min="8701" max="8701" width="34.7109375" style="9" customWidth="1"/>
    <col min="8702" max="8702" width="0" style="9" hidden="1" customWidth="1"/>
    <col min="8703" max="8703" width="20" style="9" customWidth="1"/>
    <col min="8704" max="8704" width="20.85546875" style="9" customWidth="1"/>
    <col min="8705" max="8705" width="25" style="9" customWidth="1"/>
    <col min="8706" max="8706" width="18.7109375" style="9" customWidth="1"/>
    <col min="8707" max="8707" width="29.7109375" style="9" customWidth="1"/>
    <col min="8708" max="8708" width="13.42578125" style="9" customWidth="1"/>
    <col min="8709" max="8709" width="13.85546875" style="9" customWidth="1"/>
    <col min="8710" max="8714" width="16.5703125" style="9" customWidth="1"/>
    <col min="8715" max="8715" width="20.5703125" style="9" customWidth="1"/>
    <col min="8716" max="8716" width="21.140625" style="9" customWidth="1"/>
    <col min="8717" max="8717" width="9.5703125" style="9" customWidth="1"/>
    <col min="8718" max="8718" width="0.42578125" style="9" customWidth="1"/>
    <col min="8719" max="8725" width="6.42578125" style="9" customWidth="1"/>
    <col min="8726" max="8954" width="11.42578125" style="9"/>
    <col min="8955" max="8955" width="1" style="9" customWidth="1"/>
    <col min="8956" max="8956" width="4.28515625" style="9" customWidth="1"/>
    <col min="8957" max="8957" width="34.7109375" style="9" customWidth="1"/>
    <col min="8958" max="8958" width="0" style="9" hidden="1" customWidth="1"/>
    <col min="8959" max="8959" width="20" style="9" customWidth="1"/>
    <col min="8960" max="8960" width="20.85546875" style="9" customWidth="1"/>
    <col min="8961" max="8961" width="25" style="9" customWidth="1"/>
    <col min="8962" max="8962" width="18.7109375" style="9" customWidth="1"/>
    <col min="8963" max="8963" width="29.7109375" style="9" customWidth="1"/>
    <col min="8964" max="8964" width="13.42578125" style="9" customWidth="1"/>
    <col min="8965" max="8965" width="13.85546875" style="9" customWidth="1"/>
    <col min="8966" max="8970" width="16.5703125" style="9" customWidth="1"/>
    <col min="8971" max="8971" width="20.5703125" style="9" customWidth="1"/>
    <col min="8972" max="8972" width="21.140625" style="9" customWidth="1"/>
    <col min="8973" max="8973" width="9.5703125" style="9" customWidth="1"/>
    <col min="8974" max="8974" width="0.42578125" style="9" customWidth="1"/>
    <col min="8975" max="8981" width="6.42578125" style="9" customWidth="1"/>
    <col min="8982" max="9210" width="11.42578125" style="9"/>
    <col min="9211" max="9211" width="1" style="9" customWidth="1"/>
    <col min="9212" max="9212" width="4.28515625" style="9" customWidth="1"/>
    <col min="9213" max="9213" width="34.7109375" style="9" customWidth="1"/>
    <col min="9214" max="9214" width="0" style="9" hidden="1" customWidth="1"/>
    <col min="9215" max="9215" width="20" style="9" customWidth="1"/>
    <col min="9216" max="9216" width="20.85546875" style="9" customWidth="1"/>
    <col min="9217" max="9217" width="25" style="9" customWidth="1"/>
    <col min="9218" max="9218" width="18.7109375" style="9" customWidth="1"/>
    <col min="9219" max="9219" width="29.7109375" style="9" customWidth="1"/>
    <col min="9220" max="9220" width="13.42578125" style="9" customWidth="1"/>
    <col min="9221" max="9221" width="13.85546875" style="9" customWidth="1"/>
    <col min="9222" max="9226" width="16.5703125" style="9" customWidth="1"/>
    <col min="9227" max="9227" width="20.5703125" style="9" customWidth="1"/>
    <col min="9228" max="9228" width="21.140625" style="9" customWidth="1"/>
    <col min="9229" max="9229" width="9.5703125" style="9" customWidth="1"/>
    <col min="9230" max="9230" width="0.42578125" style="9" customWidth="1"/>
    <col min="9231" max="9237" width="6.42578125" style="9" customWidth="1"/>
    <col min="9238" max="9466" width="11.42578125" style="9"/>
    <col min="9467" max="9467" width="1" style="9" customWidth="1"/>
    <col min="9468" max="9468" width="4.28515625" style="9" customWidth="1"/>
    <col min="9469" max="9469" width="34.7109375" style="9" customWidth="1"/>
    <col min="9470" max="9470" width="0" style="9" hidden="1" customWidth="1"/>
    <col min="9471" max="9471" width="20" style="9" customWidth="1"/>
    <col min="9472" max="9472" width="20.85546875" style="9" customWidth="1"/>
    <col min="9473" max="9473" width="25" style="9" customWidth="1"/>
    <col min="9474" max="9474" width="18.7109375" style="9" customWidth="1"/>
    <col min="9475" max="9475" width="29.7109375" style="9" customWidth="1"/>
    <col min="9476" max="9476" width="13.42578125" style="9" customWidth="1"/>
    <col min="9477" max="9477" width="13.85546875" style="9" customWidth="1"/>
    <col min="9478" max="9482" width="16.5703125" style="9" customWidth="1"/>
    <col min="9483" max="9483" width="20.5703125" style="9" customWidth="1"/>
    <col min="9484" max="9484" width="21.140625" style="9" customWidth="1"/>
    <col min="9485" max="9485" width="9.5703125" style="9" customWidth="1"/>
    <col min="9486" max="9486" width="0.42578125" style="9" customWidth="1"/>
    <col min="9487" max="9493" width="6.42578125" style="9" customWidth="1"/>
    <col min="9494" max="9722" width="11.42578125" style="9"/>
    <col min="9723" max="9723" width="1" style="9" customWidth="1"/>
    <col min="9724" max="9724" width="4.28515625" style="9" customWidth="1"/>
    <col min="9725" max="9725" width="34.7109375" style="9" customWidth="1"/>
    <col min="9726" max="9726" width="0" style="9" hidden="1" customWidth="1"/>
    <col min="9727" max="9727" width="20" style="9" customWidth="1"/>
    <col min="9728" max="9728" width="20.85546875" style="9" customWidth="1"/>
    <col min="9729" max="9729" width="25" style="9" customWidth="1"/>
    <col min="9730" max="9730" width="18.7109375" style="9" customWidth="1"/>
    <col min="9731" max="9731" width="29.7109375" style="9" customWidth="1"/>
    <col min="9732" max="9732" width="13.42578125" style="9" customWidth="1"/>
    <col min="9733" max="9733" width="13.85546875" style="9" customWidth="1"/>
    <col min="9734" max="9738" width="16.5703125" style="9" customWidth="1"/>
    <col min="9739" max="9739" width="20.5703125" style="9" customWidth="1"/>
    <col min="9740" max="9740" width="21.140625" style="9" customWidth="1"/>
    <col min="9741" max="9741" width="9.5703125" style="9" customWidth="1"/>
    <col min="9742" max="9742" width="0.42578125" style="9" customWidth="1"/>
    <col min="9743" max="9749" width="6.42578125" style="9" customWidth="1"/>
    <col min="9750" max="9978" width="11.42578125" style="9"/>
    <col min="9979" max="9979" width="1" style="9" customWidth="1"/>
    <col min="9980" max="9980" width="4.28515625" style="9" customWidth="1"/>
    <col min="9981" max="9981" width="34.7109375" style="9" customWidth="1"/>
    <col min="9982" max="9982" width="0" style="9" hidden="1" customWidth="1"/>
    <col min="9983" max="9983" width="20" style="9" customWidth="1"/>
    <col min="9984" max="9984" width="20.85546875" style="9" customWidth="1"/>
    <col min="9985" max="9985" width="25" style="9" customWidth="1"/>
    <col min="9986" max="9986" width="18.7109375" style="9" customWidth="1"/>
    <col min="9987" max="9987" width="29.7109375" style="9" customWidth="1"/>
    <col min="9988" max="9988" width="13.42578125" style="9" customWidth="1"/>
    <col min="9989" max="9989" width="13.85546875" style="9" customWidth="1"/>
    <col min="9990" max="9994" width="16.5703125" style="9" customWidth="1"/>
    <col min="9995" max="9995" width="20.5703125" style="9" customWidth="1"/>
    <col min="9996" max="9996" width="21.140625" style="9" customWidth="1"/>
    <col min="9997" max="9997" width="9.5703125" style="9" customWidth="1"/>
    <col min="9998" max="9998" width="0.42578125" style="9" customWidth="1"/>
    <col min="9999" max="10005" width="6.42578125" style="9" customWidth="1"/>
    <col min="10006" max="10234" width="11.42578125" style="9"/>
    <col min="10235" max="10235" width="1" style="9" customWidth="1"/>
    <col min="10236" max="10236" width="4.28515625" style="9" customWidth="1"/>
    <col min="10237" max="10237" width="34.7109375" style="9" customWidth="1"/>
    <col min="10238" max="10238" width="0" style="9" hidden="1" customWidth="1"/>
    <col min="10239" max="10239" width="20" style="9" customWidth="1"/>
    <col min="10240" max="10240" width="20.85546875" style="9" customWidth="1"/>
    <col min="10241" max="10241" width="25" style="9" customWidth="1"/>
    <col min="10242" max="10242" width="18.7109375" style="9" customWidth="1"/>
    <col min="10243" max="10243" width="29.7109375" style="9" customWidth="1"/>
    <col min="10244" max="10244" width="13.42578125" style="9" customWidth="1"/>
    <col min="10245" max="10245" width="13.85546875" style="9" customWidth="1"/>
    <col min="10246" max="10250" width="16.5703125" style="9" customWidth="1"/>
    <col min="10251" max="10251" width="20.5703125" style="9" customWidth="1"/>
    <col min="10252" max="10252" width="21.140625" style="9" customWidth="1"/>
    <col min="10253" max="10253" width="9.5703125" style="9" customWidth="1"/>
    <col min="10254" max="10254" width="0.42578125" style="9" customWidth="1"/>
    <col min="10255" max="10261" width="6.42578125" style="9" customWidth="1"/>
    <col min="10262" max="10490" width="11.42578125" style="9"/>
    <col min="10491" max="10491" width="1" style="9" customWidth="1"/>
    <col min="10492" max="10492" width="4.28515625" style="9" customWidth="1"/>
    <col min="10493" max="10493" width="34.7109375" style="9" customWidth="1"/>
    <col min="10494" max="10494" width="0" style="9" hidden="1" customWidth="1"/>
    <col min="10495" max="10495" width="20" style="9" customWidth="1"/>
    <col min="10496" max="10496" width="20.85546875" style="9" customWidth="1"/>
    <col min="10497" max="10497" width="25" style="9" customWidth="1"/>
    <col min="10498" max="10498" width="18.7109375" style="9" customWidth="1"/>
    <col min="10499" max="10499" width="29.7109375" style="9" customWidth="1"/>
    <col min="10500" max="10500" width="13.42578125" style="9" customWidth="1"/>
    <col min="10501" max="10501" width="13.85546875" style="9" customWidth="1"/>
    <col min="10502" max="10506" width="16.5703125" style="9" customWidth="1"/>
    <col min="10507" max="10507" width="20.5703125" style="9" customWidth="1"/>
    <col min="10508" max="10508" width="21.140625" style="9" customWidth="1"/>
    <col min="10509" max="10509" width="9.5703125" style="9" customWidth="1"/>
    <col min="10510" max="10510" width="0.42578125" style="9" customWidth="1"/>
    <col min="10511" max="10517" width="6.42578125" style="9" customWidth="1"/>
    <col min="10518" max="10746" width="11.42578125" style="9"/>
    <col min="10747" max="10747" width="1" style="9" customWidth="1"/>
    <col min="10748" max="10748" width="4.28515625" style="9" customWidth="1"/>
    <col min="10749" max="10749" width="34.7109375" style="9" customWidth="1"/>
    <col min="10750" max="10750" width="0" style="9" hidden="1" customWidth="1"/>
    <col min="10751" max="10751" width="20" style="9" customWidth="1"/>
    <col min="10752" max="10752" width="20.85546875" style="9" customWidth="1"/>
    <col min="10753" max="10753" width="25" style="9" customWidth="1"/>
    <col min="10754" max="10754" width="18.7109375" style="9" customWidth="1"/>
    <col min="10755" max="10755" width="29.7109375" style="9" customWidth="1"/>
    <col min="10756" max="10756" width="13.42578125" style="9" customWidth="1"/>
    <col min="10757" max="10757" width="13.85546875" style="9" customWidth="1"/>
    <col min="10758" max="10762" width="16.5703125" style="9" customWidth="1"/>
    <col min="10763" max="10763" width="20.5703125" style="9" customWidth="1"/>
    <col min="10764" max="10764" width="21.140625" style="9" customWidth="1"/>
    <col min="10765" max="10765" width="9.5703125" style="9" customWidth="1"/>
    <col min="10766" max="10766" width="0.42578125" style="9" customWidth="1"/>
    <col min="10767" max="10773" width="6.42578125" style="9" customWidth="1"/>
    <col min="10774" max="11002" width="11.42578125" style="9"/>
    <col min="11003" max="11003" width="1" style="9" customWidth="1"/>
    <col min="11004" max="11004" width="4.28515625" style="9" customWidth="1"/>
    <col min="11005" max="11005" width="34.7109375" style="9" customWidth="1"/>
    <col min="11006" max="11006" width="0" style="9" hidden="1" customWidth="1"/>
    <col min="11007" max="11007" width="20" style="9" customWidth="1"/>
    <col min="11008" max="11008" width="20.85546875" style="9" customWidth="1"/>
    <col min="11009" max="11009" width="25" style="9" customWidth="1"/>
    <col min="11010" max="11010" width="18.7109375" style="9" customWidth="1"/>
    <col min="11011" max="11011" width="29.7109375" style="9" customWidth="1"/>
    <col min="11012" max="11012" width="13.42578125" style="9" customWidth="1"/>
    <col min="11013" max="11013" width="13.85546875" style="9" customWidth="1"/>
    <col min="11014" max="11018" width="16.5703125" style="9" customWidth="1"/>
    <col min="11019" max="11019" width="20.5703125" style="9" customWidth="1"/>
    <col min="11020" max="11020" width="21.140625" style="9" customWidth="1"/>
    <col min="11021" max="11021" width="9.5703125" style="9" customWidth="1"/>
    <col min="11022" max="11022" width="0.42578125" style="9" customWidth="1"/>
    <col min="11023" max="11029" width="6.42578125" style="9" customWidth="1"/>
    <col min="11030" max="11258" width="11.42578125" style="9"/>
    <col min="11259" max="11259" width="1" style="9" customWidth="1"/>
    <col min="11260" max="11260" width="4.28515625" style="9" customWidth="1"/>
    <col min="11261" max="11261" width="34.7109375" style="9" customWidth="1"/>
    <col min="11262" max="11262" width="0" style="9" hidden="1" customWidth="1"/>
    <col min="11263" max="11263" width="20" style="9" customWidth="1"/>
    <col min="11264" max="11264" width="20.85546875" style="9" customWidth="1"/>
    <col min="11265" max="11265" width="25" style="9" customWidth="1"/>
    <col min="11266" max="11266" width="18.7109375" style="9" customWidth="1"/>
    <col min="11267" max="11267" width="29.7109375" style="9" customWidth="1"/>
    <col min="11268" max="11268" width="13.42578125" style="9" customWidth="1"/>
    <col min="11269" max="11269" width="13.85546875" style="9" customWidth="1"/>
    <col min="11270" max="11274" width="16.5703125" style="9" customWidth="1"/>
    <col min="11275" max="11275" width="20.5703125" style="9" customWidth="1"/>
    <col min="11276" max="11276" width="21.140625" style="9" customWidth="1"/>
    <col min="11277" max="11277" width="9.5703125" style="9" customWidth="1"/>
    <col min="11278" max="11278" width="0.42578125" style="9" customWidth="1"/>
    <col min="11279" max="11285" width="6.42578125" style="9" customWidth="1"/>
    <col min="11286" max="11514" width="11.42578125" style="9"/>
    <col min="11515" max="11515" width="1" style="9" customWidth="1"/>
    <col min="11516" max="11516" width="4.28515625" style="9" customWidth="1"/>
    <col min="11517" max="11517" width="34.7109375" style="9" customWidth="1"/>
    <col min="11518" max="11518" width="0" style="9" hidden="1" customWidth="1"/>
    <col min="11519" max="11519" width="20" style="9" customWidth="1"/>
    <col min="11520" max="11520" width="20.85546875" style="9" customWidth="1"/>
    <col min="11521" max="11521" width="25" style="9" customWidth="1"/>
    <col min="11522" max="11522" width="18.7109375" style="9" customWidth="1"/>
    <col min="11523" max="11523" width="29.7109375" style="9" customWidth="1"/>
    <col min="11524" max="11524" width="13.42578125" style="9" customWidth="1"/>
    <col min="11525" max="11525" width="13.85546875" style="9" customWidth="1"/>
    <col min="11526" max="11530" width="16.5703125" style="9" customWidth="1"/>
    <col min="11531" max="11531" width="20.5703125" style="9" customWidth="1"/>
    <col min="11532" max="11532" width="21.140625" style="9" customWidth="1"/>
    <col min="11533" max="11533" width="9.5703125" style="9" customWidth="1"/>
    <col min="11534" max="11534" width="0.42578125" style="9" customWidth="1"/>
    <col min="11535" max="11541" width="6.42578125" style="9" customWidth="1"/>
    <col min="11542" max="11770" width="11.42578125" style="9"/>
    <col min="11771" max="11771" width="1" style="9" customWidth="1"/>
    <col min="11772" max="11772" width="4.28515625" style="9" customWidth="1"/>
    <col min="11773" max="11773" width="34.7109375" style="9" customWidth="1"/>
    <col min="11774" max="11774" width="0" style="9" hidden="1" customWidth="1"/>
    <col min="11775" max="11775" width="20" style="9" customWidth="1"/>
    <col min="11776" max="11776" width="20.85546875" style="9" customWidth="1"/>
    <col min="11777" max="11777" width="25" style="9" customWidth="1"/>
    <col min="11778" max="11778" width="18.7109375" style="9" customWidth="1"/>
    <col min="11779" max="11779" width="29.7109375" style="9" customWidth="1"/>
    <col min="11780" max="11780" width="13.42578125" style="9" customWidth="1"/>
    <col min="11781" max="11781" width="13.85546875" style="9" customWidth="1"/>
    <col min="11782" max="11786" width="16.5703125" style="9" customWidth="1"/>
    <col min="11787" max="11787" width="20.5703125" style="9" customWidth="1"/>
    <col min="11788" max="11788" width="21.140625" style="9" customWidth="1"/>
    <col min="11789" max="11789" width="9.5703125" style="9" customWidth="1"/>
    <col min="11790" max="11790" width="0.42578125" style="9" customWidth="1"/>
    <col min="11791" max="11797" width="6.42578125" style="9" customWidth="1"/>
    <col min="11798" max="12026" width="11.42578125" style="9"/>
    <col min="12027" max="12027" width="1" style="9" customWidth="1"/>
    <col min="12028" max="12028" width="4.28515625" style="9" customWidth="1"/>
    <col min="12029" max="12029" width="34.7109375" style="9" customWidth="1"/>
    <col min="12030" max="12030" width="0" style="9" hidden="1" customWidth="1"/>
    <col min="12031" max="12031" width="20" style="9" customWidth="1"/>
    <col min="12032" max="12032" width="20.85546875" style="9" customWidth="1"/>
    <col min="12033" max="12033" width="25" style="9" customWidth="1"/>
    <col min="12034" max="12034" width="18.7109375" style="9" customWidth="1"/>
    <col min="12035" max="12035" width="29.7109375" style="9" customWidth="1"/>
    <col min="12036" max="12036" width="13.42578125" style="9" customWidth="1"/>
    <col min="12037" max="12037" width="13.85546875" style="9" customWidth="1"/>
    <col min="12038" max="12042" width="16.5703125" style="9" customWidth="1"/>
    <col min="12043" max="12043" width="20.5703125" style="9" customWidth="1"/>
    <col min="12044" max="12044" width="21.140625" style="9" customWidth="1"/>
    <col min="12045" max="12045" width="9.5703125" style="9" customWidth="1"/>
    <col min="12046" max="12046" width="0.42578125" style="9" customWidth="1"/>
    <col min="12047" max="12053" width="6.42578125" style="9" customWidth="1"/>
    <col min="12054" max="12282" width="11.42578125" style="9"/>
    <col min="12283" max="12283" width="1" style="9" customWidth="1"/>
    <col min="12284" max="12284" width="4.28515625" style="9" customWidth="1"/>
    <col min="12285" max="12285" width="34.7109375" style="9" customWidth="1"/>
    <col min="12286" max="12286" width="0" style="9" hidden="1" customWidth="1"/>
    <col min="12287" max="12287" width="20" style="9" customWidth="1"/>
    <col min="12288" max="12288" width="20.85546875" style="9" customWidth="1"/>
    <col min="12289" max="12289" width="25" style="9" customWidth="1"/>
    <col min="12290" max="12290" width="18.7109375" style="9" customWidth="1"/>
    <col min="12291" max="12291" width="29.7109375" style="9" customWidth="1"/>
    <col min="12292" max="12292" width="13.42578125" style="9" customWidth="1"/>
    <col min="12293" max="12293" width="13.85546875" style="9" customWidth="1"/>
    <col min="12294" max="12298" width="16.5703125" style="9" customWidth="1"/>
    <col min="12299" max="12299" width="20.5703125" style="9" customWidth="1"/>
    <col min="12300" max="12300" width="21.140625" style="9" customWidth="1"/>
    <col min="12301" max="12301" width="9.5703125" style="9" customWidth="1"/>
    <col min="12302" max="12302" width="0.42578125" style="9" customWidth="1"/>
    <col min="12303" max="12309" width="6.42578125" style="9" customWidth="1"/>
    <col min="12310" max="12538" width="11.42578125" style="9"/>
    <col min="12539" max="12539" width="1" style="9" customWidth="1"/>
    <col min="12540" max="12540" width="4.28515625" style="9" customWidth="1"/>
    <col min="12541" max="12541" width="34.7109375" style="9" customWidth="1"/>
    <col min="12542" max="12542" width="0" style="9" hidden="1" customWidth="1"/>
    <col min="12543" max="12543" width="20" style="9" customWidth="1"/>
    <col min="12544" max="12544" width="20.85546875" style="9" customWidth="1"/>
    <col min="12545" max="12545" width="25" style="9" customWidth="1"/>
    <col min="12546" max="12546" width="18.7109375" style="9" customWidth="1"/>
    <col min="12547" max="12547" width="29.7109375" style="9" customWidth="1"/>
    <col min="12548" max="12548" width="13.42578125" style="9" customWidth="1"/>
    <col min="12549" max="12549" width="13.85546875" style="9" customWidth="1"/>
    <col min="12550" max="12554" width="16.5703125" style="9" customWidth="1"/>
    <col min="12555" max="12555" width="20.5703125" style="9" customWidth="1"/>
    <col min="12556" max="12556" width="21.140625" style="9" customWidth="1"/>
    <col min="12557" max="12557" width="9.5703125" style="9" customWidth="1"/>
    <col min="12558" max="12558" width="0.42578125" style="9" customWidth="1"/>
    <col min="12559" max="12565" width="6.42578125" style="9" customWidth="1"/>
    <col min="12566" max="12794" width="11.42578125" style="9"/>
    <col min="12795" max="12795" width="1" style="9" customWidth="1"/>
    <col min="12796" max="12796" width="4.28515625" style="9" customWidth="1"/>
    <col min="12797" max="12797" width="34.7109375" style="9" customWidth="1"/>
    <col min="12798" max="12798" width="0" style="9" hidden="1" customWidth="1"/>
    <col min="12799" max="12799" width="20" style="9" customWidth="1"/>
    <col min="12800" max="12800" width="20.85546875" style="9" customWidth="1"/>
    <col min="12801" max="12801" width="25" style="9" customWidth="1"/>
    <col min="12802" max="12802" width="18.7109375" style="9" customWidth="1"/>
    <col min="12803" max="12803" width="29.7109375" style="9" customWidth="1"/>
    <col min="12804" max="12804" width="13.42578125" style="9" customWidth="1"/>
    <col min="12805" max="12805" width="13.85546875" style="9" customWidth="1"/>
    <col min="12806" max="12810" width="16.5703125" style="9" customWidth="1"/>
    <col min="12811" max="12811" width="20.5703125" style="9" customWidth="1"/>
    <col min="12812" max="12812" width="21.140625" style="9" customWidth="1"/>
    <col min="12813" max="12813" width="9.5703125" style="9" customWidth="1"/>
    <col min="12814" max="12814" width="0.42578125" style="9" customWidth="1"/>
    <col min="12815" max="12821" width="6.42578125" style="9" customWidth="1"/>
    <col min="12822" max="13050" width="11.42578125" style="9"/>
    <col min="13051" max="13051" width="1" style="9" customWidth="1"/>
    <col min="13052" max="13052" width="4.28515625" style="9" customWidth="1"/>
    <col min="13053" max="13053" width="34.7109375" style="9" customWidth="1"/>
    <col min="13054" max="13054" width="0" style="9" hidden="1" customWidth="1"/>
    <col min="13055" max="13055" width="20" style="9" customWidth="1"/>
    <col min="13056" max="13056" width="20.85546875" style="9" customWidth="1"/>
    <col min="13057" max="13057" width="25" style="9" customWidth="1"/>
    <col min="13058" max="13058" width="18.7109375" style="9" customWidth="1"/>
    <col min="13059" max="13059" width="29.7109375" style="9" customWidth="1"/>
    <col min="13060" max="13060" width="13.42578125" style="9" customWidth="1"/>
    <col min="13061" max="13061" width="13.85546875" style="9" customWidth="1"/>
    <col min="13062" max="13066" width="16.5703125" style="9" customWidth="1"/>
    <col min="13067" max="13067" width="20.5703125" style="9" customWidth="1"/>
    <col min="13068" max="13068" width="21.140625" style="9" customWidth="1"/>
    <col min="13069" max="13069" width="9.5703125" style="9" customWidth="1"/>
    <col min="13070" max="13070" width="0.42578125" style="9" customWidth="1"/>
    <col min="13071" max="13077" width="6.42578125" style="9" customWidth="1"/>
    <col min="13078" max="13306" width="11.42578125" style="9"/>
    <col min="13307" max="13307" width="1" style="9" customWidth="1"/>
    <col min="13308" max="13308" width="4.28515625" style="9" customWidth="1"/>
    <col min="13309" max="13309" width="34.7109375" style="9" customWidth="1"/>
    <col min="13310" max="13310" width="0" style="9" hidden="1" customWidth="1"/>
    <col min="13311" max="13311" width="20" style="9" customWidth="1"/>
    <col min="13312" max="13312" width="20.85546875" style="9" customWidth="1"/>
    <col min="13313" max="13313" width="25" style="9" customWidth="1"/>
    <col min="13314" max="13314" width="18.7109375" style="9" customWidth="1"/>
    <col min="13315" max="13315" width="29.7109375" style="9" customWidth="1"/>
    <col min="13316" max="13316" width="13.42578125" style="9" customWidth="1"/>
    <col min="13317" max="13317" width="13.85546875" style="9" customWidth="1"/>
    <col min="13318" max="13322" width="16.5703125" style="9" customWidth="1"/>
    <col min="13323" max="13323" width="20.5703125" style="9" customWidth="1"/>
    <col min="13324" max="13324" width="21.140625" style="9" customWidth="1"/>
    <col min="13325" max="13325" width="9.5703125" style="9" customWidth="1"/>
    <col min="13326" max="13326" width="0.42578125" style="9" customWidth="1"/>
    <col min="13327" max="13333" width="6.42578125" style="9" customWidth="1"/>
    <col min="13334" max="13562" width="11.42578125" style="9"/>
    <col min="13563" max="13563" width="1" style="9" customWidth="1"/>
    <col min="13564" max="13564" width="4.28515625" style="9" customWidth="1"/>
    <col min="13565" max="13565" width="34.7109375" style="9" customWidth="1"/>
    <col min="13566" max="13566" width="0" style="9" hidden="1" customWidth="1"/>
    <col min="13567" max="13567" width="20" style="9" customWidth="1"/>
    <col min="13568" max="13568" width="20.85546875" style="9" customWidth="1"/>
    <col min="13569" max="13569" width="25" style="9" customWidth="1"/>
    <col min="13570" max="13570" width="18.7109375" style="9" customWidth="1"/>
    <col min="13571" max="13571" width="29.7109375" style="9" customWidth="1"/>
    <col min="13572" max="13572" width="13.42578125" style="9" customWidth="1"/>
    <col min="13573" max="13573" width="13.85546875" style="9" customWidth="1"/>
    <col min="13574" max="13578" width="16.5703125" style="9" customWidth="1"/>
    <col min="13579" max="13579" width="20.5703125" style="9" customWidth="1"/>
    <col min="13580" max="13580" width="21.140625" style="9" customWidth="1"/>
    <col min="13581" max="13581" width="9.5703125" style="9" customWidth="1"/>
    <col min="13582" max="13582" width="0.42578125" style="9" customWidth="1"/>
    <col min="13583" max="13589" width="6.42578125" style="9" customWidth="1"/>
    <col min="13590" max="13818" width="11.42578125" style="9"/>
    <col min="13819" max="13819" width="1" style="9" customWidth="1"/>
    <col min="13820" max="13820" width="4.28515625" style="9" customWidth="1"/>
    <col min="13821" max="13821" width="34.7109375" style="9" customWidth="1"/>
    <col min="13822" max="13822" width="0" style="9" hidden="1" customWidth="1"/>
    <col min="13823" max="13823" width="20" style="9" customWidth="1"/>
    <col min="13824" max="13824" width="20.85546875" style="9" customWidth="1"/>
    <col min="13825" max="13825" width="25" style="9" customWidth="1"/>
    <col min="13826" max="13826" width="18.7109375" style="9" customWidth="1"/>
    <col min="13827" max="13827" width="29.7109375" style="9" customWidth="1"/>
    <col min="13828" max="13828" width="13.42578125" style="9" customWidth="1"/>
    <col min="13829" max="13829" width="13.85546875" style="9" customWidth="1"/>
    <col min="13830" max="13834" width="16.5703125" style="9" customWidth="1"/>
    <col min="13835" max="13835" width="20.5703125" style="9" customWidth="1"/>
    <col min="13836" max="13836" width="21.140625" style="9" customWidth="1"/>
    <col min="13837" max="13837" width="9.5703125" style="9" customWidth="1"/>
    <col min="13838" max="13838" width="0.42578125" style="9" customWidth="1"/>
    <col min="13839" max="13845" width="6.42578125" style="9" customWidth="1"/>
    <col min="13846" max="14074" width="11.42578125" style="9"/>
    <col min="14075" max="14075" width="1" style="9" customWidth="1"/>
    <col min="14076" max="14076" width="4.28515625" style="9" customWidth="1"/>
    <col min="14077" max="14077" width="34.7109375" style="9" customWidth="1"/>
    <col min="14078" max="14078" width="0" style="9" hidden="1" customWidth="1"/>
    <col min="14079" max="14079" width="20" style="9" customWidth="1"/>
    <col min="14080" max="14080" width="20.85546875" style="9" customWidth="1"/>
    <col min="14081" max="14081" width="25" style="9" customWidth="1"/>
    <col min="14082" max="14082" width="18.7109375" style="9" customWidth="1"/>
    <col min="14083" max="14083" width="29.7109375" style="9" customWidth="1"/>
    <col min="14084" max="14084" width="13.42578125" style="9" customWidth="1"/>
    <col min="14085" max="14085" width="13.85546875" style="9" customWidth="1"/>
    <col min="14086" max="14090" width="16.5703125" style="9" customWidth="1"/>
    <col min="14091" max="14091" width="20.5703125" style="9" customWidth="1"/>
    <col min="14092" max="14092" width="21.140625" style="9" customWidth="1"/>
    <col min="14093" max="14093" width="9.5703125" style="9" customWidth="1"/>
    <col min="14094" max="14094" width="0.42578125" style="9" customWidth="1"/>
    <col min="14095" max="14101" width="6.42578125" style="9" customWidth="1"/>
    <col min="14102" max="14330" width="11.42578125" style="9"/>
    <col min="14331" max="14331" width="1" style="9" customWidth="1"/>
    <col min="14332" max="14332" width="4.28515625" style="9" customWidth="1"/>
    <col min="14333" max="14333" width="34.7109375" style="9" customWidth="1"/>
    <col min="14334" max="14334" width="0" style="9" hidden="1" customWidth="1"/>
    <col min="14335" max="14335" width="20" style="9" customWidth="1"/>
    <col min="14336" max="14336" width="20.85546875" style="9" customWidth="1"/>
    <col min="14337" max="14337" width="25" style="9" customWidth="1"/>
    <col min="14338" max="14338" width="18.7109375" style="9" customWidth="1"/>
    <col min="14339" max="14339" width="29.7109375" style="9" customWidth="1"/>
    <col min="14340" max="14340" width="13.42578125" style="9" customWidth="1"/>
    <col min="14341" max="14341" width="13.85546875" style="9" customWidth="1"/>
    <col min="14342" max="14346" width="16.5703125" style="9" customWidth="1"/>
    <col min="14347" max="14347" width="20.5703125" style="9" customWidth="1"/>
    <col min="14348" max="14348" width="21.140625" style="9" customWidth="1"/>
    <col min="14349" max="14349" width="9.5703125" style="9" customWidth="1"/>
    <col min="14350" max="14350" width="0.42578125" style="9" customWidth="1"/>
    <col min="14351" max="14357" width="6.42578125" style="9" customWidth="1"/>
    <col min="14358" max="14586" width="11.42578125" style="9"/>
    <col min="14587" max="14587" width="1" style="9" customWidth="1"/>
    <col min="14588" max="14588" width="4.28515625" style="9" customWidth="1"/>
    <col min="14589" max="14589" width="34.7109375" style="9" customWidth="1"/>
    <col min="14590" max="14590" width="0" style="9" hidden="1" customWidth="1"/>
    <col min="14591" max="14591" width="20" style="9" customWidth="1"/>
    <col min="14592" max="14592" width="20.85546875" style="9" customWidth="1"/>
    <col min="14593" max="14593" width="25" style="9" customWidth="1"/>
    <col min="14594" max="14594" width="18.7109375" style="9" customWidth="1"/>
    <col min="14595" max="14595" width="29.7109375" style="9" customWidth="1"/>
    <col min="14596" max="14596" width="13.42578125" style="9" customWidth="1"/>
    <col min="14597" max="14597" width="13.85546875" style="9" customWidth="1"/>
    <col min="14598" max="14602" width="16.5703125" style="9" customWidth="1"/>
    <col min="14603" max="14603" width="20.5703125" style="9" customWidth="1"/>
    <col min="14604" max="14604" width="21.140625" style="9" customWidth="1"/>
    <col min="14605" max="14605" width="9.5703125" style="9" customWidth="1"/>
    <col min="14606" max="14606" width="0.42578125" style="9" customWidth="1"/>
    <col min="14607" max="14613" width="6.42578125" style="9" customWidth="1"/>
    <col min="14614" max="14842" width="11.42578125" style="9"/>
    <col min="14843" max="14843" width="1" style="9" customWidth="1"/>
    <col min="14844" max="14844" width="4.28515625" style="9" customWidth="1"/>
    <col min="14845" max="14845" width="34.7109375" style="9" customWidth="1"/>
    <col min="14846" max="14846" width="0" style="9" hidden="1" customWidth="1"/>
    <col min="14847" max="14847" width="20" style="9" customWidth="1"/>
    <col min="14848" max="14848" width="20.85546875" style="9" customWidth="1"/>
    <col min="14849" max="14849" width="25" style="9" customWidth="1"/>
    <col min="14850" max="14850" width="18.7109375" style="9" customWidth="1"/>
    <col min="14851" max="14851" width="29.7109375" style="9" customWidth="1"/>
    <col min="14852" max="14852" width="13.42578125" style="9" customWidth="1"/>
    <col min="14853" max="14853" width="13.85546875" style="9" customWidth="1"/>
    <col min="14854" max="14858" width="16.5703125" style="9" customWidth="1"/>
    <col min="14859" max="14859" width="20.5703125" style="9" customWidth="1"/>
    <col min="14860" max="14860" width="21.140625" style="9" customWidth="1"/>
    <col min="14861" max="14861" width="9.5703125" style="9" customWidth="1"/>
    <col min="14862" max="14862" width="0.42578125" style="9" customWidth="1"/>
    <col min="14863" max="14869" width="6.42578125" style="9" customWidth="1"/>
    <col min="14870" max="15098" width="11.42578125" style="9"/>
    <col min="15099" max="15099" width="1" style="9" customWidth="1"/>
    <col min="15100" max="15100" width="4.28515625" style="9" customWidth="1"/>
    <col min="15101" max="15101" width="34.7109375" style="9" customWidth="1"/>
    <col min="15102" max="15102" width="0" style="9" hidden="1" customWidth="1"/>
    <col min="15103" max="15103" width="20" style="9" customWidth="1"/>
    <col min="15104" max="15104" width="20.85546875" style="9" customWidth="1"/>
    <col min="15105" max="15105" width="25" style="9" customWidth="1"/>
    <col min="15106" max="15106" width="18.7109375" style="9" customWidth="1"/>
    <col min="15107" max="15107" width="29.7109375" style="9" customWidth="1"/>
    <col min="15108" max="15108" width="13.42578125" style="9" customWidth="1"/>
    <col min="15109" max="15109" width="13.85546875" style="9" customWidth="1"/>
    <col min="15110" max="15114" width="16.5703125" style="9" customWidth="1"/>
    <col min="15115" max="15115" width="20.5703125" style="9" customWidth="1"/>
    <col min="15116" max="15116" width="21.140625" style="9" customWidth="1"/>
    <col min="15117" max="15117" width="9.5703125" style="9" customWidth="1"/>
    <col min="15118" max="15118" width="0.42578125" style="9" customWidth="1"/>
    <col min="15119" max="15125" width="6.42578125" style="9" customWidth="1"/>
    <col min="15126" max="15354" width="11.42578125" style="9"/>
    <col min="15355" max="15355" width="1" style="9" customWidth="1"/>
    <col min="15356" max="15356" width="4.28515625" style="9" customWidth="1"/>
    <col min="15357" max="15357" width="34.7109375" style="9" customWidth="1"/>
    <col min="15358" max="15358" width="0" style="9" hidden="1" customWidth="1"/>
    <col min="15359" max="15359" width="20" style="9" customWidth="1"/>
    <col min="15360" max="15360" width="20.85546875" style="9" customWidth="1"/>
    <col min="15361" max="15361" width="25" style="9" customWidth="1"/>
    <col min="15362" max="15362" width="18.7109375" style="9" customWidth="1"/>
    <col min="15363" max="15363" width="29.7109375" style="9" customWidth="1"/>
    <col min="15364" max="15364" width="13.42578125" style="9" customWidth="1"/>
    <col min="15365" max="15365" width="13.85546875" style="9" customWidth="1"/>
    <col min="15366" max="15370" width="16.5703125" style="9" customWidth="1"/>
    <col min="15371" max="15371" width="20.5703125" style="9" customWidth="1"/>
    <col min="15372" max="15372" width="21.140625" style="9" customWidth="1"/>
    <col min="15373" max="15373" width="9.5703125" style="9" customWidth="1"/>
    <col min="15374" max="15374" width="0.42578125" style="9" customWidth="1"/>
    <col min="15375" max="15381" width="6.42578125" style="9" customWidth="1"/>
    <col min="15382" max="15610" width="11.42578125" style="9"/>
    <col min="15611" max="15611" width="1" style="9" customWidth="1"/>
    <col min="15612" max="15612" width="4.28515625" style="9" customWidth="1"/>
    <col min="15613" max="15613" width="34.7109375" style="9" customWidth="1"/>
    <col min="15614" max="15614" width="0" style="9" hidden="1" customWidth="1"/>
    <col min="15615" max="15615" width="20" style="9" customWidth="1"/>
    <col min="15616" max="15616" width="20.85546875" style="9" customWidth="1"/>
    <col min="15617" max="15617" width="25" style="9" customWidth="1"/>
    <col min="15618" max="15618" width="18.7109375" style="9" customWidth="1"/>
    <col min="15619" max="15619" width="29.7109375" style="9" customWidth="1"/>
    <col min="15620" max="15620" width="13.42578125" style="9" customWidth="1"/>
    <col min="15621" max="15621" width="13.85546875" style="9" customWidth="1"/>
    <col min="15622" max="15626" width="16.5703125" style="9" customWidth="1"/>
    <col min="15627" max="15627" width="20.5703125" style="9" customWidth="1"/>
    <col min="15628" max="15628" width="21.140625" style="9" customWidth="1"/>
    <col min="15629" max="15629" width="9.5703125" style="9" customWidth="1"/>
    <col min="15630" max="15630" width="0.42578125" style="9" customWidth="1"/>
    <col min="15631" max="15637" width="6.42578125" style="9" customWidth="1"/>
    <col min="15638" max="15866" width="11.42578125" style="9"/>
    <col min="15867" max="15867" width="1" style="9" customWidth="1"/>
    <col min="15868" max="15868" width="4.28515625" style="9" customWidth="1"/>
    <col min="15869" max="15869" width="34.7109375" style="9" customWidth="1"/>
    <col min="15870" max="15870" width="0" style="9" hidden="1" customWidth="1"/>
    <col min="15871" max="15871" width="20" style="9" customWidth="1"/>
    <col min="15872" max="15872" width="20.85546875" style="9" customWidth="1"/>
    <col min="15873" max="15873" width="25" style="9" customWidth="1"/>
    <col min="15874" max="15874" width="18.7109375" style="9" customWidth="1"/>
    <col min="15875" max="15875" width="29.7109375" style="9" customWidth="1"/>
    <col min="15876" max="15876" width="13.42578125" style="9" customWidth="1"/>
    <col min="15877" max="15877" width="13.85546875" style="9" customWidth="1"/>
    <col min="15878" max="15882" width="16.5703125" style="9" customWidth="1"/>
    <col min="15883" max="15883" width="20.5703125" style="9" customWidth="1"/>
    <col min="15884" max="15884" width="21.140625" style="9" customWidth="1"/>
    <col min="15885" max="15885" width="9.5703125" style="9" customWidth="1"/>
    <col min="15886" max="15886" width="0.42578125" style="9" customWidth="1"/>
    <col min="15887" max="15893" width="6.42578125" style="9" customWidth="1"/>
    <col min="15894" max="16122" width="11.42578125" style="9"/>
    <col min="16123" max="16123" width="1" style="9" customWidth="1"/>
    <col min="16124" max="16124" width="4.28515625" style="9" customWidth="1"/>
    <col min="16125" max="16125" width="34.7109375" style="9" customWidth="1"/>
    <col min="16126" max="16126" width="0" style="9" hidden="1" customWidth="1"/>
    <col min="16127" max="16127" width="20" style="9" customWidth="1"/>
    <col min="16128" max="16128" width="20.85546875" style="9" customWidth="1"/>
    <col min="16129" max="16129" width="25" style="9" customWidth="1"/>
    <col min="16130" max="16130" width="18.7109375" style="9" customWidth="1"/>
    <col min="16131" max="16131" width="29.7109375" style="9" customWidth="1"/>
    <col min="16132" max="16132" width="13.42578125" style="9" customWidth="1"/>
    <col min="16133" max="16133" width="13.85546875" style="9" customWidth="1"/>
    <col min="16134" max="16138" width="16.5703125" style="9" customWidth="1"/>
    <col min="16139" max="16139" width="20.5703125" style="9" customWidth="1"/>
    <col min="16140" max="16140" width="21.140625" style="9" customWidth="1"/>
    <col min="16141" max="16141" width="9.5703125" style="9" customWidth="1"/>
    <col min="16142" max="16142" width="0.42578125" style="9" customWidth="1"/>
    <col min="16143" max="16149" width="6.42578125" style="9" customWidth="1"/>
    <col min="16150" max="16370" width="11.42578125" style="9"/>
    <col min="16371" max="16382" width="11.42578125" style="9" customWidth="1"/>
    <col min="16383" max="16384" width="11.42578125" style="9"/>
  </cols>
  <sheetData>
    <row r="2" spans="2:15" ht="26.25" x14ac:dyDescent="0.25">
      <c r="B2" s="220" t="s">
        <v>60</v>
      </c>
      <c r="C2" s="221"/>
      <c r="D2" s="221"/>
      <c r="E2" s="221"/>
      <c r="F2" s="221"/>
      <c r="G2" s="221"/>
      <c r="H2" s="221"/>
      <c r="I2" s="221"/>
      <c r="J2" s="221"/>
      <c r="K2" s="221"/>
      <c r="L2" s="221"/>
      <c r="M2" s="221"/>
      <c r="N2" s="221"/>
      <c r="O2" s="221"/>
    </row>
    <row r="4" spans="2:15" ht="26.25" x14ac:dyDescent="0.25">
      <c r="B4" s="220" t="s">
        <v>46</v>
      </c>
      <c r="C4" s="221"/>
      <c r="D4" s="221"/>
      <c r="E4" s="221"/>
      <c r="F4" s="221"/>
      <c r="G4" s="221"/>
      <c r="H4" s="221"/>
      <c r="I4" s="221"/>
      <c r="J4" s="221"/>
      <c r="K4" s="221"/>
      <c r="L4" s="221"/>
      <c r="M4" s="221"/>
      <c r="N4" s="221"/>
      <c r="O4" s="221"/>
    </row>
    <row r="5" spans="2:15" ht="15.75" thickBot="1" x14ac:dyDescent="0.3"/>
    <row r="6" spans="2:15" ht="21.75" thickBot="1" x14ac:dyDescent="0.3">
      <c r="B6" s="11" t="s">
        <v>4</v>
      </c>
      <c r="C6" s="224" t="s">
        <v>161</v>
      </c>
      <c r="D6" s="224"/>
      <c r="E6" s="224"/>
      <c r="F6" s="224"/>
      <c r="G6" s="224"/>
      <c r="H6" s="224"/>
      <c r="I6" s="224"/>
      <c r="J6" s="224"/>
      <c r="K6" s="224"/>
      <c r="L6" s="224"/>
      <c r="M6" s="225"/>
    </row>
    <row r="7" spans="2:15" ht="21.75" thickBot="1" x14ac:dyDescent="0.3">
      <c r="B7" s="11" t="s">
        <v>159</v>
      </c>
      <c r="C7" s="97" t="s">
        <v>162</v>
      </c>
      <c r="D7" s="97"/>
      <c r="E7" s="97"/>
      <c r="F7" s="97"/>
      <c r="G7" s="97"/>
      <c r="H7" s="97"/>
      <c r="I7" s="97"/>
      <c r="J7" s="97"/>
      <c r="K7" s="97"/>
      <c r="L7" s="97"/>
      <c r="M7" s="98"/>
    </row>
    <row r="8" spans="2:15" ht="16.5" thickBot="1" x14ac:dyDescent="0.3">
      <c r="B8" s="12" t="s">
        <v>5</v>
      </c>
      <c r="C8" s="224"/>
      <c r="D8" s="224"/>
      <c r="E8" s="224"/>
      <c r="F8" s="224"/>
      <c r="G8" s="224"/>
      <c r="H8" s="224"/>
      <c r="I8" s="224"/>
      <c r="J8" s="224"/>
      <c r="K8" s="224"/>
      <c r="L8" s="224"/>
      <c r="M8" s="225"/>
    </row>
    <row r="9" spans="2:15" ht="16.5" thickBot="1" x14ac:dyDescent="0.3">
      <c r="B9" s="12" t="s">
        <v>6</v>
      </c>
      <c r="C9" s="224"/>
      <c r="D9" s="224"/>
      <c r="E9" s="224"/>
      <c r="F9" s="224"/>
      <c r="G9" s="224"/>
      <c r="H9" s="224"/>
      <c r="I9" s="224"/>
      <c r="J9" s="224"/>
      <c r="K9" s="224"/>
      <c r="L9" s="224"/>
      <c r="M9" s="225"/>
    </row>
    <row r="10" spans="2:15" ht="16.5" thickBot="1" x14ac:dyDescent="0.3">
      <c r="B10" s="12" t="s">
        <v>7</v>
      </c>
      <c r="C10" s="224"/>
      <c r="D10" s="224"/>
      <c r="E10" s="224"/>
      <c r="F10" s="224"/>
      <c r="G10" s="224"/>
      <c r="H10" s="224"/>
      <c r="I10" s="224"/>
      <c r="J10" s="224"/>
      <c r="K10" s="224"/>
      <c r="L10" s="224"/>
      <c r="M10" s="225"/>
    </row>
    <row r="11" spans="2:15" ht="16.5" thickBot="1" x14ac:dyDescent="0.3">
      <c r="B11" s="12" t="s">
        <v>8</v>
      </c>
      <c r="C11" s="226" t="s">
        <v>163</v>
      </c>
      <c r="D11" s="226"/>
      <c r="E11" s="227"/>
      <c r="F11" s="33"/>
      <c r="G11" s="33"/>
      <c r="H11" s="33"/>
      <c r="I11" s="33"/>
      <c r="J11" s="33"/>
      <c r="K11" s="33"/>
      <c r="L11" s="33"/>
      <c r="M11" s="34"/>
    </row>
    <row r="12" spans="2:15" ht="16.5" thickBot="1" x14ac:dyDescent="0.3">
      <c r="B12" s="14" t="s">
        <v>9</v>
      </c>
      <c r="C12" s="15">
        <v>41968</v>
      </c>
      <c r="D12" s="16"/>
      <c r="E12" s="16"/>
      <c r="F12" s="16"/>
      <c r="G12" s="16"/>
      <c r="H12" s="16"/>
      <c r="I12" s="16"/>
      <c r="J12" s="16"/>
      <c r="K12" s="16"/>
      <c r="L12" s="16"/>
      <c r="M12" s="17"/>
    </row>
    <row r="13" spans="2:15" ht="15.75" x14ac:dyDescent="0.25">
      <c r="B13" s="13"/>
      <c r="C13" s="18"/>
      <c r="D13" s="19"/>
      <c r="E13" s="19"/>
      <c r="F13" s="19"/>
      <c r="G13" s="19"/>
      <c r="H13" s="19"/>
      <c r="I13" s="8"/>
      <c r="J13" s="8"/>
      <c r="K13" s="8"/>
      <c r="L13" s="8"/>
      <c r="M13" s="19"/>
    </row>
    <row r="14" spans="2:15" ht="45.75" customHeight="1" x14ac:dyDescent="0.25">
      <c r="B14" s="230" t="s">
        <v>102</v>
      </c>
      <c r="C14" s="230"/>
      <c r="D14" s="48" t="s">
        <v>12</v>
      </c>
      <c r="E14" s="48" t="s">
        <v>13</v>
      </c>
      <c r="F14" s="48" t="s">
        <v>28</v>
      </c>
      <c r="G14" s="90"/>
      <c r="I14" s="36"/>
      <c r="J14" s="36"/>
      <c r="K14" s="36"/>
      <c r="L14" s="36"/>
      <c r="M14" s="21"/>
    </row>
    <row r="15" spans="2:15" x14ac:dyDescent="0.25">
      <c r="B15" s="230"/>
      <c r="C15" s="230"/>
      <c r="D15" s="48">
        <v>18</v>
      </c>
      <c r="E15" s="35">
        <v>486987562</v>
      </c>
      <c r="F15" s="164">
        <v>212</v>
      </c>
      <c r="G15" s="91"/>
      <c r="I15" s="37"/>
      <c r="J15" s="37"/>
      <c r="K15" s="37"/>
      <c r="L15" s="37"/>
      <c r="M15" s="21"/>
    </row>
    <row r="16" spans="2:15" ht="15.75" thickBot="1" x14ac:dyDescent="0.3">
      <c r="B16" s="222" t="s">
        <v>14</v>
      </c>
      <c r="C16" s="223"/>
      <c r="D16" s="48"/>
      <c r="E16" s="60">
        <f>SUM(E15)</f>
        <v>486987562</v>
      </c>
      <c r="F16" s="164">
        <f>SUM(F15)</f>
        <v>212</v>
      </c>
      <c r="G16" s="91"/>
      <c r="H16" s="22"/>
      <c r="I16" s="8"/>
      <c r="J16" s="8"/>
      <c r="K16" s="8"/>
      <c r="L16" s="8"/>
      <c r="M16" s="20"/>
    </row>
    <row r="17" spans="1:13" ht="45.75" thickBot="1" x14ac:dyDescent="0.3">
      <c r="A17" s="39"/>
      <c r="B17" s="235" t="s">
        <v>15</v>
      </c>
      <c r="C17" s="236"/>
      <c r="D17" s="49" t="s">
        <v>103</v>
      </c>
      <c r="E17" s="49" t="s">
        <v>160</v>
      </c>
      <c r="F17" s="36"/>
      <c r="G17" s="36"/>
      <c r="H17" s="36"/>
      <c r="I17" s="10"/>
      <c r="J17" s="10"/>
      <c r="K17" s="10"/>
      <c r="L17" s="10"/>
    </row>
    <row r="18" spans="1:13" ht="15.75" thickBot="1" x14ac:dyDescent="0.3">
      <c r="A18" s="40">
        <v>1</v>
      </c>
      <c r="C18" s="166"/>
      <c r="D18" s="165">
        <f>F16*80/100</f>
        <v>169.6</v>
      </c>
      <c r="E18" s="41">
        <f>E16</f>
        <v>486987562</v>
      </c>
      <c r="F18" s="38"/>
      <c r="G18" s="38"/>
      <c r="H18" s="38"/>
      <c r="I18" s="23"/>
      <c r="J18" s="23"/>
      <c r="K18" s="23"/>
      <c r="L18" s="23"/>
    </row>
    <row r="19" spans="1:13" x14ac:dyDescent="0.25">
      <c r="A19" s="100"/>
      <c r="C19" s="101"/>
      <c r="D19" s="37"/>
      <c r="E19" s="102"/>
      <c r="F19" s="38"/>
      <c r="G19" s="38"/>
      <c r="H19" s="38"/>
      <c r="I19" s="23"/>
      <c r="J19" s="23"/>
      <c r="K19" s="23"/>
      <c r="L19" s="23"/>
    </row>
    <row r="20" spans="1:13" x14ac:dyDescent="0.25">
      <c r="A20" s="100"/>
      <c r="C20" s="101"/>
      <c r="D20" s="37"/>
      <c r="E20" s="102"/>
      <c r="F20" s="38"/>
      <c r="G20" s="38"/>
      <c r="H20" s="38"/>
      <c r="I20" s="23"/>
      <c r="J20" s="23"/>
      <c r="K20" s="23"/>
      <c r="L20" s="23"/>
    </row>
    <row r="21" spans="1:13" x14ac:dyDescent="0.25">
      <c r="A21" s="100"/>
      <c r="B21" s="123" t="s">
        <v>135</v>
      </c>
      <c r="C21" s="105"/>
      <c r="D21" s="105"/>
      <c r="E21" s="105"/>
      <c r="F21" s="105"/>
      <c r="G21" s="105"/>
      <c r="H21" s="105"/>
      <c r="I21" s="108"/>
      <c r="J21" s="108"/>
      <c r="K21" s="108"/>
      <c r="L21" s="108"/>
      <c r="M21" s="109"/>
    </row>
    <row r="22" spans="1:13" x14ac:dyDescent="0.25">
      <c r="A22" s="100"/>
      <c r="B22" s="105"/>
      <c r="C22" s="105"/>
      <c r="D22" s="105"/>
      <c r="E22" s="105"/>
      <c r="F22" s="105"/>
      <c r="G22" s="105"/>
      <c r="M22" s="109"/>
    </row>
    <row r="23" spans="1:13" x14ac:dyDescent="0.25">
      <c r="A23" s="100"/>
      <c r="B23" s="126" t="s">
        <v>32</v>
      </c>
      <c r="C23" s="126" t="s">
        <v>136</v>
      </c>
      <c r="D23" s="126" t="s">
        <v>137</v>
      </c>
      <c r="E23" s="105"/>
      <c r="F23" s="171"/>
      <c r="G23" s="172"/>
      <c r="M23" s="109"/>
    </row>
    <row r="24" spans="1:13" x14ac:dyDescent="0.25">
      <c r="A24" s="100"/>
      <c r="B24" s="122" t="s">
        <v>138</v>
      </c>
      <c r="C24" s="188"/>
      <c r="D24" s="188" t="s">
        <v>173</v>
      </c>
      <c r="E24" s="105"/>
      <c r="F24" s="172"/>
      <c r="G24" s="173"/>
      <c r="M24" s="109"/>
    </row>
    <row r="25" spans="1:13" x14ac:dyDescent="0.25">
      <c r="A25" s="100"/>
      <c r="B25" s="122" t="s">
        <v>139</v>
      </c>
      <c r="C25" s="188"/>
      <c r="D25" s="188" t="s">
        <v>173</v>
      </c>
      <c r="E25" s="105"/>
      <c r="F25" s="172"/>
      <c r="G25" s="174"/>
      <c r="M25" s="109"/>
    </row>
    <row r="26" spans="1:13" x14ac:dyDescent="0.25">
      <c r="A26" s="100"/>
      <c r="B26" s="122" t="s">
        <v>140</v>
      </c>
      <c r="C26" s="188"/>
      <c r="D26" s="188" t="s">
        <v>173</v>
      </c>
      <c r="E26" s="105"/>
      <c r="F26" s="172"/>
      <c r="G26" s="174"/>
      <c r="M26" s="109"/>
    </row>
    <row r="27" spans="1:13" x14ac:dyDescent="0.25">
      <c r="A27" s="100"/>
      <c r="B27" s="122" t="s">
        <v>141</v>
      </c>
      <c r="C27" s="188" t="s">
        <v>173</v>
      </c>
      <c r="D27" s="188"/>
      <c r="E27" s="105"/>
      <c r="F27" s="172"/>
      <c r="G27" s="172" t="s">
        <v>16</v>
      </c>
      <c r="M27" s="109"/>
    </row>
    <row r="28" spans="1:13" x14ac:dyDescent="0.25">
      <c r="A28" s="100"/>
      <c r="B28" s="105"/>
      <c r="C28" s="105"/>
      <c r="D28" s="105"/>
      <c r="E28" s="105"/>
      <c r="F28" s="172"/>
      <c r="G28" s="172"/>
      <c r="M28" s="109"/>
    </row>
    <row r="29" spans="1:13" x14ac:dyDescent="0.25">
      <c r="A29" s="100"/>
      <c r="B29" s="105"/>
      <c r="C29" s="105"/>
      <c r="D29" s="105"/>
      <c r="E29" s="105"/>
      <c r="F29" s="108"/>
      <c r="G29" s="105"/>
      <c r="M29" s="109"/>
    </row>
    <row r="30" spans="1:13" x14ac:dyDescent="0.25">
      <c r="A30" s="100"/>
      <c r="B30" s="123" t="s">
        <v>142</v>
      </c>
      <c r="C30" s="105"/>
      <c r="D30" s="105"/>
      <c r="E30" s="105"/>
      <c r="F30" s="105"/>
      <c r="G30" s="105"/>
      <c r="M30" s="109"/>
    </row>
    <row r="31" spans="1:13" x14ac:dyDescent="0.25">
      <c r="A31" s="100"/>
      <c r="B31" s="105"/>
      <c r="C31" s="105"/>
      <c r="D31" s="105"/>
      <c r="E31" s="105"/>
      <c r="F31" s="105"/>
      <c r="G31" s="105"/>
      <c r="M31" s="109"/>
    </row>
    <row r="32" spans="1:13" x14ac:dyDescent="0.25">
      <c r="A32" s="100"/>
      <c r="B32" s="105"/>
      <c r="C32" s="105"/>
      <c r="D32" s="105"/>
      <c r="E32" s="105"/>
      <c r="F32" s="105"/>
      <c r="G32" s="105"/>
      <c r="M32" s="109"/>
    </row>
    <row r="33" spans="1:25" x14ac:dyDescent="0.25">
      <c r="A33" s="100"/>
      <c r="B33" s="126" t="s">
        <v>32</v>
      </c>
      <c r="C33" s="126" t="s">
        <v>56</v>
      </c>
      <c r="D33" s="125" t="s">
        <v>49</v>
      </c>
      <c r="E33" s="125" t="s">
        <v>16</v>
      </c>
      <c r="F33" s="105"/>
      <c r="G33" s="105"/>
      <c r="H33" s="105"/>
      <c r="I33" s="108"/>
      <c r="J33" s="108"/>
      <c r="K33" s="108"/>
      <c r="L33" s="108"/>
      <c r="M33" s="109"/>
    </row>
    <row r="34" spans="1:25" ht="28.5" x14ac:dyDescent="0.25">
      <c r="A34" s="100"/>
      <c r="B34" s="106" t="s">
        <v>143</v>
      </c>
      <c r="C34" s="107">
        <v>40</v>
      </c>
      <c r="D34" s="124">
        <v>0</v>
      </c>
      <c r="E34" s="241">
        <f>+D34+D35</f>
        <v>0</v>
      </c>
      <c r="F34" s="105"/>
      <c r="G34" s="105"/>
      <c r="H34" s="105"/>
      <c r="I34" s="108"/>
      <c r="J34" s="108"/>
      <c r="K34" s="108"/>
      <c r="L34" s="108"/>
      <c r="M34" s="109"/>
    </row>
    <row r="35" spans="1:25" ht="42.75" x14ac:dyDescent="0.25">
      <c r="A35" s="100"/>
      <c r="B35" s="106" t="s">
        <v>144</v>
      </c>
      <c r="C35" s="107">
        <v>60</v>
      </c>
      <c r="D35" s="124">
        <f>+F141</f>
        <v>0</v>
      </c>
      <c r="E35" s="242"/>
      <c r="F35" s="105"/>
      <c r="G35" s="105"/>
      <c r="H35" s="105"/>
      <c r="I35" s="108"/>
      <c r="J35" s="108"/>
      <c r="K35" s="108"/>
      <c r="L35" s="108"/>
      <c r="M35" s="109"/>
    </row>
    <row r="36" spans="1:25" x14ac:dyDescent="0.25">
      <c r="A36" s="100"/>
      <c r="C36" s="101"/>
      <c r="D36" s="37"/>
      <c r="E36" s="102"/>
      <c r="F36" s="38"/>
      <c r="G36" s="38"/>
      <c r="H36" s="38"/>
      <c r="I36" s="23"/>
      <c r="J36" s="23"/>
      <c r="K36" s="23"/>
      <c r="L36" s="23"/>
    </row>
    <row r="37" spans="1:25" x14ac:dyDescent="0.25">
      <c r="A37" s="100"/>
      <c r="C37" s="101"/>
      <c r="D37" s="37"/>
      <c r="E37" s="102"/>
      <c r="F37" s="38"/>
      <c r="G37" s="38"/>
      <c r="H37" s="38"/>
      <c r="I37" s="23"/>
      <c r="J37" s="23"/>
      <c r="K37" s="23"/>
      <c r="L37" s="23"/>
    </row>
    <row r="38" spans="1:25" x14ac:dyDescent="0.25">
      <c r="A38" s="100"/>
      <c r="C38" s="101"/>
      <c r="D38" s="37"/>
      <c r="E38" s="102"/>
      <c r="F38" s="38"/>
      <c r="G38" s="38"/>
      <c r="H38" s="38"/>
      <c r="I38" s="23"/>
      <c r="J38" s="23"/>
      <c r="K38" s="23"/>
      <c r="L38" s="23"/>
    </row>
    <row r="39" spans="1:25" ht="15.75" thickBot="1" x14ac:dyDescent="0.3">
      <c r="L39" s="232" t="s">
        <v>34</v>
      </c>
      <c r="M39" s="232"/>
    </row>
    <row r="40" spans="1:25" x14ac:dyDescent="0.25">
      <c r="B40" s="62" t="s">
        <v>29</v>
      </c>
      <c r="L40" s="61"/>
      <c r="M40" s="61"/>
    </row>
    <row r="41" spans="1:25" ht="15.75" thickBot="1" x14ac:dyDescent="0.3">
      <c r="L41" s="61"/>
      <c r="M41" s="61"/>
    </row>
    <row r="42" spans="1:25" s="8" customFormat="1" ht="109.5" customHeight="1" x14ac:dyDescent="0.25">
      <c r="B42" s="119" t="s">
        <v>145</v>
      </c>
      <c r="C42" s="119" t="s">
        <v>146</v>
      </c>
      <c r="D42" s="119" t="s">
        <v>147</v>
      </c>
      <c r="E42" s="50" t="s">
        <v>43</v>
      </c>
      <c r="F42" s="50" t="s">
        <v>22</v>
      </c>
      <c r="G42" s="50" t="s">
        <v>104</v>
      </c>
      <c r="H42" s="50" t="s">
        <v>17</v>
      </c>
      <c r="I42" s="50" t="s">
        <v>10</v>
      </c>
      <c r="J42" s="50" t="s">
        <v>30</v>
      </c>
      <c r="K42" s="50" t="s">
        <v>20</v>
      </c>
      <c r="L42" s="104" t="s">
        <v>26</v>
      </c>
      <c r="M42" s="119" t="s">
        <v>148</v>
      </c>
      <c r="N42" s="50" t="s">
        <v>35</v>
      </c>
      <c r="O42" s="51" t="s">
        <v>11</v>
      </c>
      <c r="P42" s="51" t="s">
        <v>19</v>
      </c>
    </row>
    <row r="43" spans="1:25" s="28" customFormat="1" ht="87" customHeight="1" x14ac:dyDescent="0.25">
      <c r="A43" s="42">
        <v>1</v>
      </c>
      <c r="B43" s="43" t="s">
        <v>161</v>
      </c>
      <c r="C43" s="44" t="s">
        <v>161</v>
      </c>
      <c r="D43" s="43" t="s">
        <v>177</v>
      </c>
      <c r="E43" s="175" t="s">
        <v>178</v>
      </c>
      <c r="F43" s="24" t="s">
        <v>136</v>
      </c>
      <c r="G43" s="158"/>
      <c r="H43" s="47">
        <v>41659</v>
      </c>
      <c r="I43" s="118">
        <v>41943</v>
      </c>
      <c r="J43" s="25"/>
      <c r="K43" s="25"/>
      <c r="L43" s="175">
        <v>70</v>
      </c>
      <c r="M43" s="175">
        <v>70</v>
      </c>
      <c r="N43" s="26">
        <v>157049620</v>
      </c>
      <c r="O43" s="26" t="s">
        <v>179</v>
      </c>
      <c r="P43" s="159" t="s">
        <v>175</v>
      </c>
      <c r="Q43" s="27"/>
      <c r="R43" s="27"/>
      <c r="S43" s="27"/>
      <c r="T43" s="27"/>
      <c r="U43" s="27"/>
      <c r="V43" s="27"/>
      <c r="W43" s="27"/>
      <c r="X43" s="27"/>
      <c r="Y43" s="27"/>
    </row>
    <row r="44" spans="1:25" s="28" customFormat="1" ht="45" x14ac:dyDescent="0.25">
      <c r="A44" s="42">
        <f>+A43+1</f>
        <v>2</v>
      </c>
      <c r="B44" s="115" t="s">
        <v>161</v>
      </c>
      <c r="C44" s="116" t="s">
        <v>161</v>
      </c>
      <c r="D44" s="115" t="s">
        <v>177</v>
      </c>
      <c r="E44" s="175" t="s">
        <v>180</v>
      </c>
      <c r="F44" s="24" t="s">
        <v>136</v>
      </c>
      <c r="G44" s="24"/>
      <c r="H44" s="118">
        <v>41519</v>
      </c>
      <c r="I44" s="118">
        <v>41988</v>
      </c>
      <c r="J44" s="25"/>
      <c r="K44" s="25"/>
      <c r="L44" s="175">
        <v>54</v>
      </c>
      <c r="M44" s="175">
        <v>54</v>
      </c>
      <c r="N44" s="26">
        <v>150372983</v>
      </c>
      <c r="O44" s="26" t="s">
        <v>181</v>
      </c>
      <c r="P44" s="159" t="s">
        <v>182</v>
      </c>
      <c r="Q44" s="27"/>
      <c r="R44" s="27"/>
      <c r="S44" s="27"/>
      <c r="T44" s="27"/>
      <c r="U44" s="27"/>
      <c r="V44" s="27"/>
      <c r="W44" s="27"/>
      <c r="X44" s="27"/>
      <c r="Y44" s="27"/>
    </row>
    <row r="45" spans="1:25" s="28" customFormat="1" x14ac:dyDescent="0.25">
      <c r="A45" s="42">
        <f t="shared" ref="A45:A50" si="0">+A44+1</f>
        <v>3</v>
      </c>
      <c r="B45" s="43"/>
      <c r="C45" s="44"/>
      <c r="D45" s="43"/>
      <c r="E45" s="175"/>
      <c r="F45" s="24"/>
      <c r="G45" s="24"/>
      <c r="H45" s="24"/>
      <c r="I45" s="25"/>
      <c r="J45" s="25"/>
      <c r="K45" s="25"/>
      <c r="L45" s="175"/>
      <c r="M45" s="175"/>
      <c r="N45" s="26"/>
      <c r="O45" s="26"/>
      <c r="P45" s="159"/>
      <c r="Q45" s="27"/>
      <c r="R45" s="27"/>
      <c r="S45" s="27"/>
      <c r="T45" s="27"/>
      <c r="U45" s="27"/>
      <c r="V45" s="27"/>
      <c r="W45" s="27"/>
      <c r="X45" s="27"/>
      <c r="Y45" s="27"/>
    </row>
    <row r="46" spans="1:25" s="28" customFormat="1" x14ac:dyDescent="0.25">
      <c r="A46" s="42">
        <f t="shared" si="0"/>
        <v>4</v>
      </c>
      <c r="B46" s="43"/>
      <c r="C46" s="44"/>
      <c r="D46" s="43"/>
      <c r="E46" s="175"/>
      <c r="F46" s="24"/>
      <c r="G46" s="24"/>
      <c r="H46" s="24"/>
      <c r="I46" s="25"/>
      <c r="J46" s="25"/>
      <c r="K46" s="25"/>
      <c r="L46" s="175"/>
      <c r="M46" s="175"/>
      <c r="N46" s="26"/>
      <c r="O46" s="26"/>
      <c r="P46" s="159"/>
      <c r="Q46" s="27"/>
      <c r="R46" s="27"/>
      <c r="S46" s="27"/>
      <c r="T46" s="27"/>
      <c r="U46" s="27"/>
      <c r="V46" s="27"/>
      <c r="W46" s="27"/>
      <c r="X46" s="27"/>
      <c r="Y46" s="27"/>
    </row>
    <row r="47" spans="1:25" s="28" customFormat="1" x14ac:dyDescent="0.25">
      <c r="A47" s="42">
        <f t="shared" si="0"/>
        <v>5</v>
      </c>
      <c r="B47" s="43"/>
      <c r="C47" s="44"/>
      <c r="D47" s="43"/>
      <c r="E47" s="175"/>
      <c r="F47" s="24"/>
      <c r="G47" s="24"/>
      <c r="H47" s="24"/>
      <c r="I47" s="25"/>
      <c r="J47" s="25"/>
      <c r="K47" s="25"/>
      <c r="L47" s="175"/>
      <c r="M47" s="175"/>
      <c r="N47" s="26"/>
      <c r="O47" s="26"/>
      <c r="P47" s="159"/>
      <c r="Q47" s="27"/>
      <c r="R47" s="27"/>
      <c r="S47" s="27"/>
      <c r="T47" s="27"/>
      <c r="U47" s="27"/>
      <c r="V47" s="27"/>
      <c r="W47" s="27"/>
      <c r="X47" s="27"/>
      <c r="Y47" s="27"/>
    </row>
    <row r="48" spans="1:25" s="28" customFormat="1" x14ac:dyDescent="0.25">
      <c r="A48" s="42">
        <f t="shared" si="0"/>
        <v>6</v>
      </c>
      <c r="B48" s="43"/>
      <c r="C48" s="44"/>
      <c r="D48" s="43"/>
      <c r="E48" s="175"/>
      <c r="F48" s="24"/>
      <c r="G48" s="24"/>
      <c r="H48" s="24"/>
      <c r="I48" s="25"/>
      <c r="J48" s="25"/>
      <c r="K48" s="25"/>
      <c r="L48" s="175"/>
      <c r="M48" s="175"/>
      <c r="N48" s="26"/>
      <c r="O48" s="26"/>
      <c r="P48" s="159"/>
      <c r="Q48" s="27"/>
      <c r="R48" s="27"/>
      <c r="S48" s="27"/>
      <c r="T48" s="27"/>
      <c r="U48" s="27"/>
      <c r="V48" s="27"/>
      <c r="W48" s="27"/>
      <c r="X48" s="27"/>
      <c r="Y48" s="27"/>
    </row>
    <row r="49" spans="1:25" s="28" customFormat="1" x14ac:dyDescent="0.25">
      <c r="A49" s="42">
        <f t="shared" si="0"/>
        <v>7</v>
      </c>
      <c r="B49" s="43"/>
      <c r="C49" s="44"/>
      <c r="D49" s="43"/>
      <c r="E49" s="175"/>
      <c r="F49" s="24"/>
      <c r="G49" s="24"/>
      <c r="H49" s="24"/>
      <c r="I49" s="25"/>
      <c r="J49" s="25"/>
      <c r="K49" s="25"/>
      <c r="L49" s="175"/>
      <c r="M49" s="175"/>
      <c r="N49" s="26"/>
      <c r="O49" s="26"/>
      <c r="P49" s="159"/>
      <c r="Q49" s="27"/>
      <c r="R49" s="27"/>
      <c r="S49" s="27"/>
      <c r="T49" s="27"/>
      <c r="U49" s="27"/>
      <c r="V49" s="27"/>
      <c r="W49" s="27"/>
      <c r="X49" s="27"/>
      <c r="Y49" s="27"/>
    </row>
    <row r="50" spans="1:25" s="28" customFormat="1" x14ac:dyDescent="0.25">
      <c r="A50" s="42">
        <f t="shared" si="0"/>
        <v>8</v>
      </c>
      <c r="B50" s="43"/>
      <c r="C50" s="44"/>
      <c r="D50" s="43"/>
      <c r="E50" s="175"/>
      <c r="F50" s="24"/>
      <c r="G50" s="24"/>
      <c r="H50" s="24"/>
      <c r="I50" s="25"/>
      <c r="J50" s="25"/>
      <c r="K50" s="25"/>
      <c r="L50" s="175"/>
      <c r="M50" s="175"/>
      <c r="N50" s="26"/>
      <c r="O50" s="26"/>
      <c r="P50" s="159"/>
      <c r="Q50" s="27"/>
      <c r="R50" s="27"/>
      <c r="S50" s="27"/>
      <c r="T50" s="27"/>
      <c r="U50" s="27"/>
      <c r="V50" s="27"/>
      <c r="W50" s="27"/>
      <c r="X50" s="27"/>
      <c r="Y50" s="27"/>
    </row>
    <row r="51" spans="1:25" s="28" customFormat="1" x14ac:dyDescent="0.25">
      <c r="A51" s="42"/>
      <c r="B51" s="45" t="s">
        <v>16</v>
      </c>
      <c r="C51" s="44"/>
      <c r="D51" s="43"/>
      <c r="E51" s="175"/>
      <c r="F51" s="24"/>
      <c r="G51" s="24"/>
      <c r="H51" s="24"/>
      <c r="I51" s="25"/>
      <c r="J51" s="25"/>
      <c r="K51" s="46">
        <f t="shared" ref="K51:M51" si="1">SUM(K43:K50)</f>
        <v>0</v>
      </c>
      <c r="L51" s="176">
        <f t="shared" si="1"/>
        <v>124</v>
      </c>
      <c r="M51" s="176">
        <f t="shared" si="1"/>
        <v>124</v>
      </c>
      <c r="N51" s="26"/>
      <c r="O51" s="26"/>
      <c r="P51" s="160"/>
    </row>
    <row r="52" spans="1:25" s="29" customFormat="1" x14ac:dyDescent="0.25">
      <c r="E52" s="30"/>
    </row>
    <row r="53" spans="1:25" s="29" customFormat="1" x14ac:dyDescent="0.25">
      <c r="B53" s="233" t="s">
        <v>27</v>
      </c>
      <c r="C53" s="233"/>
      <c r="D53" s="231" t="s">
        <v>33</v>
      </c>
      <c r="E53" s="231"/>
    </row>
    <row r="54" spans="1:25" s="29" customFormat="1" x14ac:dyDescent="0.25">
      <c r="B54" s="234"/>
      <c r="C54" s="234"/>
      <c r="D54" s="57" t="s">
        <v>23</v>
      </c>
      <c r="E54" s="58" t="s">
        <v>24</v>
      </c>
    </row>
    <row r="55" spans="1:25" s="29" customFormat="1" ht="30.6" customHeight="1" x14ac:dyDescent="0.25">
      <c r="B55" s="55" t="s">
        <v>21</v>
      </c>
      <c r="C55" s="56" t="s">
        <v>186</v>
      </c>
      <c r="D55" s="54"/>
      <c r="E55" s="54" t="s">
        <v>173</v>
      </c>
      <c r="F55" s="31"/>
      <c r="G55" s="181"/>
      <c r="H55" s="31"/>
      <c r="I55" s="31"/>
      <c r="J55" s="31"/>
      <c r="K55" s="31"/>
      <c r="L55" s="31"/>
    </row>
    <row r="56" spans="1:25" s="29" customFormat="1" ht="30" customHeight="1" x14ac:dyDescent="0.25">
      <c r="B56" s="55" t="s">
        <v>25</v>
      </c>
      <c r="C56" s="56" t="s">
        <v>185</v>
      </c>
      <c r="D56" s="54"/>
      <c r="E56" s="54" t="s">
        <v>173</v>
      </c>
    </row>
    <row r="57" spans="1:25" s="29" customFormat="1" x14ac:dyDescent="0.25">
      <c r="B57" s="32"/>
      <c r="C57" s="229"/>
      <c r="D57" s="229"/>
      <c r="E57" s="229"/>
      <c r="F57" s="229"/>
      <c r="G57" s="229"/>
      <c r="H57" s="229"/>
      <c r="I57" s="229"/>
      <c r="J57" s="229"/>
      <c r="K57" s="229"/>
      <c r="L57" s="229"/>
      <c r="M57" s="229"/>
    </row>
    <row r="58" spans="1:25" s="29" customFormat="1" ht="24" x14ac:dyDescent="0.25">
      <c r="B58" s="32" t="s">
        <v>176</v>
      </c>
      <c r="C58" s="99"/>
      <c r="D58" s="99"/>
      <c r="E58" s="99"/>
      <c r="F58" s="99"/>
      <c r="G58" s="99"/>
      <c r="H58" s="99"/>
      <c r="I58" s="99"/>
      <c r="J58" s="99"/>
      <c r="K58" s="99"/>
      <c r="L58" s="99"/>
      <c r="M58" s="99"/>
    </row>
    <row r="59" spans="1:25" ht="28.15" customHeight="1" thickBot="1" x14ac:dyDescent="0.3"/>
    <row r="60" spans="1:25" ht="27" thickBot="1" x14ac:dyDescent="0.3">
      <c r="B60" s="228" t="s">
        <v>105</v>
      </c>
      <c r="C60" s="228"/>
      <c r="D60" s="228"/>
      <c r="E60" s="228"/>
      <c r="F60" s="228"/>
      <c r="G60" s="228"/>
      <c r="H60" s="228"/>
      <c r="I60" s="228"/>
      <c r="J60" s="228"/>
      <c r="K60" s="228"/>
      <c r="L60" s="228"/>
      <c r="M60" s="228"/>
    </row>
    <row r="63" spans="1:25" ht="109.5" customHeight="1" x14ac:dyDescent="0.25">
      <c r="B63" s="121" t="s">
        <v>149</v>
      </c>
      <c r="C63" s="64" t="s">
        <v>2</v>
      </c>
      <c r="D63" s="64" t="s">
        <v>107</v>
      </c>
      <c r="E63" s="64" t="s">
        <v>106</v>
      </c>
      <c r="F63" s="64" t="s">
        <v>108</v>
      </c>
      <c r="G63" s="64" t="s">
        <v>109</v>
      </c>
      <c r="H63" s="64" t="s">
        <v>110</v>
      </c>
      <c r="I63" s="64" t="s">
        <v>111</v>
      </c>
      <c r="J63" s="64" t="s">
        <v>112</v>
      </c>
      <c r="K63" s="64" t="s">
        <v>113</v>
      </c>
      <c r="L63" s="94" t="s">
        <v>114</v>
      </c>
      <c r="M63" s="94" t="s">
        <v>115</v>
      </c>
      <c r="N63" s="215" t="s">
        <v>3</v>
      </c>
      <c r="O63" s="216"/>
      <c r="P63" s="64" t="s">
        <v>18</v>
      </c>
    </row>
    <row r="64" spans="1:25" x14ac:dyDescent="0.25">
      <c r="B64" s="3" t="s">
        <v>187</v>
      </c>
      <c r="C64" s="3" t="s">
        <v>188</v>
      </c>
      <c r="D64" s="5" t="s">
        <v>189</v>
      </c>
      <c r="E64" s="5">
        <v>70</v>
      </c>
      <c r="F64" s="4"/>
      <c r="G64" s="4"/>
      <c r="H64" s="4" t="s">
        <v>136</v>
      </c>
      <c r="I64" s="95"/>
      <c r="J64" s="95" t="s">
        <v>136</v>
      </c>
      <c r="K64" s="59" t="s">
        <v>136</v>
      </c>
      <c r="L64" s="59" t="s">
        <v>136</v>
      </c>
      <c r="M64" s="59" t="s">
        <v>136</v>
      </c>
      <c r="N64" s="218"/>
      <c r="O64" s="219"/>
      <c r="P64" s="59" t="s">
        <v>136</v>
      </c>
    </row>
    <row r="65" spans="2:16" x14ac:dyDescent="0.25">
      <c r="B65" s="3" t="s">
        <v>190</v>
      </c>
      <c r="C65" s="3" t="s">
        <v>191</v>
      </c>
      <c r="D65" s="5" t="s">
        <v>192</v>
      </c>
      <c r="E65" s="5">
        <f>99+43</f>
        <v>142</v>
      </c>
      <c r="F65" s="4"/>
      <c r="G65" s="4"/>
      <c r="H65" s="4"/>
      <c r="I65" s="95" t="s">
        <v>136</v>
      </c>
      <c r="J65" s="95"/>
      <c r="K65" s="59"/>
      <c r="L65" s="59"/>
      <c r="M65" s="59"/>
      <c r="N65" s="218"/>
      <c r="O65" s="219"/>
      <c r="P65" s="59" t="s">
        <v>136</v>
      </c>
    </row>
    <row r="66" spans="2:16" x14ac:dyDescent="0.25">
      <c r="B66" s="3"/>
      <c r="C66" s="3"/>
      <c r="D66" s="5"/>
      <c r="E66" s="5"/>
      <c r="F66" s="4"/>
      <c r="G66" s="4"/>
      <c r="H66" s="4"/>
      <c r="I66" s="95"/>
      <c r="J66" s="95"/>
      <c r="K66" s="59"/>
      <c r="L66" s="59"/>
      <c r="M66" s="59"/>
      <c r="N66" s="218"/>
      <c r="O66" s="219"/>
      <c r="P66" s="59"/>
    </row>
    <row r="67" spans="2:16" x14ac:dyDescent="0.25">
      <c r="B67" s="3"/>
      <c r="C67" s="3"/>
      <c r="D67" s="5"/>
      <c r="E67" s="5"/>
      <c r="F67" s="4"/>
      <c r="G67" s="4"/>
      <c r="H67" s="4"/>
      <c r="I67" s="95"/>
      <c r="J67" s="95"/>
      <c r="K67" s="59"/>
      <c r="L67" s="59"/>
      <c r="M67" s="59"/>
      <c r="N67" s="218"/>
      <c r="O67" s="219"/>
      <c r="P67" s="59"/>
    </row>
    <row r="68" spans="2:16" x14ac:dyDescent="0.25">
      <c r="B68" s="3"/>
      <c r="C68" s="3"/>
      <c r="D68" s="5"/>
      <c r="E68" s="5"/>
      <c r="F68" s="4"/>
      <c r="G68" s="4"/>
      <c r="H68" s="4"/>
      <c r="I68" s="95"/>
      <c r="J68" s="95"/>
      <c r="K68" s="59"/>
      <c r="L68" s="59"/>
      <c r="M68" s="59"/>
      <c r="N68" s="218"/>
      <c r="O68" s="219"/>
      <c r="P68" s="59"/>
    </row>
    <row r="69" spans="2:16" x14ac:dyDescent="0.25">
      <c r="B69" s="3"/>
      <c r="C69" s="3"/>
      <c r="D69" s="5"/>
      <c r="E69" s="5"/>
      <c r="F69" s="4"/>
      <c r="G69" s="4"/>
      <c r="H69" s="4"/>
      <c r="I69" s="95"/>
      <c r="J69" s="95"/>
      <c r="K69" s="59"/>
      <c r="L69" s="59"/>
      <c r="M69" s="59"/>
      <c r="N69" s="218"/>
      <c r="O69" s="219"/>
      <c r="P69" s="59"/>
    </row>
    <row r="70" spans="2:16" x14ac:dyDescent="0.25">
      <c r="B70" s="59"/>
      <c r="C70" s="59"/>
      <c r="D70" s="59"/>
      <c r="E70" s="59"/>
      <c r="F70" s="59"/>
      <c r="G70" s="59"/>
      <c r="H70" s="59"/>
      <c r="I70" s="59"/>
      <c r="J70" s="59"/>
      <c r="K70" s="59"/>
      <c r="L70" s="59"/>
      <c r="M70" s="59"/>
      <c r="N70" s="218"/>
      <c r="O70" s="219"/>
      <c r="P70" s="59"/>
    </row>
    <row r="71" spans="2:16" x14ac:dyDescent="0.25">
      <c r="B71" s="9" t="s">
        <v>1</v>
      </c>
    </row>
    <row r="72" spans="2:16" x14ac:dyDescent="0.25">
      <c r="B72" s="9" t="s">
        <v>36</v>
      </c>
    </row>
    <row r="73" spans="2:16" x14ac:dyDescent="0.25">
      <c r="B73" s="9" t="s">
        <v>59</v>
      </c>
    </row>
    <row r="75" spans="2:16" ht="15.75" thickBot="1" x14ac:dyDescent="0.3"/>
    <row r="76" spans="2:16" ht="27" thickBot="1" x14ac:dyDescent="0.3">
      <c r="B76" s="243" t="s">
        <v>37</v>
      </c>
      <c r="C76" s="244"/>
      <c r="D76" s="244"/>
      <c r="E76" s="244"/>
      <c r="F76" s="244"/>
      <c r="G76" s="244"/>
      <c r="H76" s="244"/>
      <c r="I76" s="244"/>
      <c r="J76" s="244"/>
      <c r="K76" s="244"/>
      <c r="L76" s="244"/>
      <c r="M76" s="245"/>
    </row>
    <row r="81" spans="2:16" ht="76.5" customHeight="1" x14ac:dyDescent="0.25">
      <c r="B81" s="52" t="s">
        <v>0</v>
      </c>
      <c r="C81" s="52" t="s">
        <v>38</v>
      </c>
      <c r="D81" s="52" t="s">
        <v>39</v>
      </c>
      <c r="E81" s="52" t="s">
        <v>116</v>
      </c>
      <c r="F81" s="52" t="s">
        <v>118</v>
      </c>
      <c r="G81" s="52" t="s">
        <v>119</v>
      </c>
      <c r="H81" s="52" t="s">
        <v>120</v>
      </c>
      <c r="I81" s="52" t="s">
        <v>117</v>
      </c>
      <c r="J81" s="215" t="s">
        <v>121</v>
      </c>
      <c r="K81" s="216"/>
      <c r="L81" s="52" t="s">
        <v>122</v>
      </c>
      <c r="M81" s="52" t="s">
        <v>40</v>
      </c>
      <c r="N81" s="52" t="s">
        <v>41</v>
      </c>
      <c r="O81" s="215" t="s">
        <v>3</v>
      </c>
      <c r="P81" s="216"/>
    </row>
    <row r="82" spans="2:16" ht="60.75" customHeight="1" x14ac:dyDescent="0.25">
      <c r="B82" s="88" t="s">
        <v>203</v>
      </c>
      <c r="C82" s="182">
        <f>70/200</f>
        <v>0.35</v>
      </c>
      <c r="D82" s="3" t="s">
        <v>193</v>
      </c>
      <c r="E82" s="180">
        <v>107060602857</v>
      </c>
      <c r="F82" s="3" t="s">
        <v>194</v>
      </c>
      <c r="G82" s="3" t="s">
        <v>195</v>
      </c>
      <c r="H82" s="3" t="s">
        <v>196</v>
      </c>
      <c r="I82" s="5"/>
      <c r="J82" s="272" t="s">
        <v>161</v>
      </c>
      <c r="K82" s="187" t="s">
        <v>219</v>
      </c>
      <c r="L82" s="59" t="s">
        <v>136</v>
      </c>
      <c r="M82" s="59" t="s">
        <v>136</v>
      </c>
      <c r="N82" s="59" t="s">
        <v>136</v>
      </c>
      <c r="O82" s="217"/>
      <c r="P82" s="217"/>
    </row>
    <row r="83" spans="2:16" ht="33.6" customHeight="1" x14ac:dyDescent="0.25">
      <c r="B83" s="96" t="s">
        <v>203</v>
      </c>
      <c r="C83" s="182">
        <f>70/200</f>
        <v>0.35</v>
      </c>
      <c r="D83" s="3" t="s">
        <v>197</v>
      </c>
      <c r="E83" s="3">
        <v>39575160</v>
      </c>
      <c r="F83" s="3" t="s">
        <v>224</v>
      </c>
      <c r="G83" s="3" t="s">
        <v>198</v>
      </c>
      <c r="H83" s="3" t="s">
        <v>199</v>
      </c>
      <c r="I83" s="5" t="s">
        <v>202</v>
      </c>
      <c r="J83" s="274" t="s">
        <v>220</v>
      </c>
      <c r="K83" s="276" t="s">
        <v>201</v>
      </c>
      <c r="L83" s="59" t="s">
        <v>136</v>
      </c>
      <c r="M83" s="59" t="s">
        <v>136</v>
      </c>
      <c r="N83" s="59" t="s">
        <v>136</v>
      </c>
      <c r="O83" s="277" t="s">
        <v>200</v>
      </c>
      <c r="P83" s="277"/>
    </row>
    <row r="84" spans="2:16" ht="33.6" customHeight="1" x14ac:dyDescent="0.25">
      <c r="B84" s="96" t="s">
        <v>42</v>
      </c>
      <c r="C84" s="96"/>
      <c r="D84" s="3"/>
      <c r="E84" s="3"/>
      <c r="F84" s="3"/>
      <c r="G84" s="3"/>
      <c r="H84" s="3"/>
      <c r="I84" s="5"/>
      <c r="J84" s="274"/>
      <c r="K84" s="187"/>
      <c r="L84" s="122"/>
      <c r="M84" s="122"/>
      <c r="N84" s="122"/>
      <c r="O84" s="278" t="s">
        <v>204</v>
      </c>
      <c r="P84" s="279"/>
    </row>
    <row r="85" spans="2:16" ht="33.6" customHeight="1" x14ac:dyDescent="0.25">
      <c r="B85" s="96" t="s">
        <v>205</v>
      </c>
      <c r="C85" s="182">
        <f>142/300</f>
        <v>0.47333333333333333</v>
      </c>
      <c r="D85" s="95" t="s">
        <v>206</v>
      </c>
      <c r="E85" s="3">
        <v>39640559</v>
      </c>
      <c r="F85" s="95" t="s">
        <v>207</v>
      </c>
      <c r="G85" s="95" t="s">
        <v>208</v>
      </c>
      <c r="H85" s="95" t="s">
        <v>209</v>
      </c>
      <c r="I85" s="5"/>
      <c r="J85" s="275" t="s">
        <v>222</v>
      </c>
      <c r="K85" s="276" t="s">
        <v>221</v>
      </c>
      <c r="L85" s="122" t="s">
        <v>136</v>
      </c>
      <c r="M85" s="122" t="s">
        <v>137</v>
      </c>
      <c r="N85" s="122" t="s">
        <v>136</v>
      </c>
      <c r="O85" s="278"/>
      <c r="P85" s="279"/>
    </row>
    <row r="86" spans="2:16" ht="34.5" customHeight="1" x14ac:dyDescent="0.25">
      <c r="B86" s="96" t="s">
        <v>42</v>
      </c>
      <c r="C86" s="183">
        <f>142/150</f>
        <v>0.94666666666666666</v>
      </c>
      <c r="D86" s="122" t="s">
        <v>210</v>
      </c>
      <c r="E86" s="122">
        <v>40422577</v>
      </c>
      <c r="F86" s="122" t="s">
        <v>224</v>
      </c>
      <c r="G86" s="122" t="s">
        <v>211</v>
      </c>
      <c r="H86" s="122" t="s">
        <v>212</v>
      </c>
      <c r="I86" s="122" t="s">
        <v>202</v>
      </c>
      <c r="J86" s="272" t="s">
        <v>223</v>
      </c>
      <c r="K86" s="65" t="s">
        <v>213</v>
      </c>
      <c r="L86" s="122" t="s">
        <v>136</v>
      </c>
      <c r="M86" s="122" t="s">
        <v>136</v>
      </c>
      <c r="N86" s="122" t="s">
        <v>136</v>
      </c>
      <c r="O86" s="122" t="s">
        <v>200</v>
      </c>
      <c r="P86" s="122"/>
    </row>
    <row r="87" spans="2:16" ht="15.75" thickBot="1" x14ac:dyDescent="0.3"/>
    <row r="88" spans="2:16" ht="27" thickBot="1" x14ac:dyDescent="0.3">
      <c r="B88" s="243" t="s">
        <v>44</v>
      </c>
      <c r="C88" s="244"/>
      <c r="D88" s="244"/>
      <c r="E88" s="244"/>
      <c r="F88" s="244"/>
      <c r="G88" s="244"/>
      <c r="H88" s="244"/>
      <c r="I88" s="244"/>
      <c r="J88" s="244"/>
      <c r="K88" s="244"/>
      <c r="L88" s="244"/>
      <c r="M88" s="245"/>
    </row>
    <row r="91" spans="2:16" ht="46.15" customHeight="1" x14ac:dyDescent="0.25">
      <c r="B91" s="64" t="s">
        <v>32</v>
      </c>
      <c r="C91" s="64" t="s">
        <v>45</v>
      </c>
      <c r="D91" s="215" t="s">
        <v>3</v>
      </c>
      <c r="E91" s="216"/>
    </row>
    <row r="92" spans="2:16" ht="46.9" customHeight="1" x14ac:dyDescent="0.25">
      <c r="B92" s="65" t="s">
        <v>123</v>
      </c>
      <c r="C92" s="59" t="s">
        <v>136</v>
      </c>
      <c r="D92" s="217"/>
      <c r="E92" s="217"/>
    </row>
    <row r="95" spans="2:16" ht="26.25" x14ac:dyDescent="0.25">
      <c r="B95" s="220" t="s">
        <v>61</v>
      </c>
      <c r="C95" s="221"/>
      <c r="D95" s="221"/>
      <c r="E95" s="221"/>
      <c r="F95" s="221"/>
      <c r="G95" s="221"/>
      <c r="H95" s="221"/>
      <c r="I95" s="221"/>
      <c r="J95" s="221"/>
      <c r="K95" s="221"/>
      <c r="L95" s="221"/>
      <c r="M95" s="221"/>
      <c r="N95" s="221"/>
      <c r="O95" s="221"/>
    </row>
    <row r="97" spans="1:25" ht="15.75" thickBot="1" x14ac:dyDescent="0.3"/>
    <row r="98" spans="1:25" ht="27" thickBot="1" x14ac:dyDescent="0.3">
      <c r="B98" s="243" t="s">
        <v>52</v>
      </c>
      <c r="C98" s="244"/>
      <c r="D98" s="244"/>
      <c r="E98" s="244"/>
      <c r="F98" s="244"/>
      <c r="G98" s="244"/>
      <c r="H98" s="244"/>
      <c r="I98" s="244"/>
      <c r="J98" s="244"/>
      <c r="K98" s="244"/>
      <c r="L98" s="244"/>
      <c r="M98" s="245"/>
    </row>
    <row r="100" spans="1:25" ht="15.75" thickBot="1" x14ac:dyDescent="0.3">
      <c r="L100" s="61"/>
      <c r="M100" s="61"/>
    </row>
    <row r="101" spans="1:25" s="108" customFormat="1" ht="109.5" customHeight="1" x14ac:dyDescent="0.25">
      <c r="B101" s="119" t="s">
        <v>145</v>
      </c>
      <c r="C101" s="119" t="s">
        <v>146</v>
      </c>
      <c r="D101" s="119" t="s">
        <v>147</v>
      </c>
      <c r="E101" s="119" t="s">
        <v>43</v>
      </c>
      <c r="F101" s="119" t="s">
        <v>22</v>
      </c>
      <c r="G101" s="119" t="s">
        <v>104</v>
      </c>
      <c r="H101" s="119" t="s">
        <v>17</v>
      </c>
      <c r="I101" s="119" t="s">
        <v>10</v>
      </c>
      <c r="J101" s="119" t="s">
        <v>30</v>
      </c>
      <c r="K101" s="119" t="s">
        <v>20</v>
      </c>
      <c r="L101" s="104" t="s">
        <v>26</v>
      </c>
      <c r="M101" s="119" t="s">
        <v>148</v>
      </c>
      <c r="N101" s="119" t="s">
        <v>35</v>
      </c>
      <c r="O101" s="120" t="s">
        <v>11</v>
      </c>
      <c r="P101" s="120" t="s">
        <v>19</v>
      </c>
    </row>
    <row r="102" spans="1:25" s="114" customFormat="1" ht="75" x14ac:dyDescent="0.25">
      <c r="A102" s="42">
        <v>1</v>
      </c>
      <c r="B102" s="115" t="s">
        <v>225</v>
      </c>
      <c r="C102" s="116" t="s">
        <v>226</v>
      </c>
      <c r="D102" s="115" t="s">
        <v>227</v>
      </c>
      <c r="E102" s="110" t="s">
        <v>228</v>
      </c>
      <c r="F102" s="111" t="s">
        <v>136</v>
      </c>
      <c r="G102" s="158">
        <v>0</v>
      </c>
      <c r="H102" s="118">
        <v>40736</v>
      </c>
      <c r="I102" s="112">
        <v>40903</v>
      </c>
      <c r="J102" s="112" t="s">
        <v>137</v>
      </c>
      <c r="K102" s="112" t="s">
        <v>229</v>
      </c>
      <c r="L102" s="103">
        <v>60</v>
      </c>
      <c r="M102" s="103">
        <f>+L102*G102</f>
        <v>0</v>
      </c>
      <c r="N102" s="185">
        <v>49611482</v>
      </c>
      <c r="O102" s="185">
        <v>144</v>
      </c>
      <c r="P102" s="159" t="s">
        <v>231</v>
      </c>
      <c r="Q102" s="113"/>
      <c r="R102" s="113"/>
      <c r="S102" s="113"/>
      <c r="T102" s="113"/>
      <c r="U102" s="113"/>
      <c r="V102" s="113"/>
      <c r="W102" s="113"/>
      <c r="X102" s="113"/>
      <c r="Y102" s="113"/>
    </row>
    <row r="103" spans="1:25" s="114" customFormat="1" x14ac:dyDescent="0.25">
      <c r="A103" s="42">
        <f>+A102+1</f>
        <v>2</v>
      </c>
      <c r="B103" s="115"/>
      <c r="C103" s="116"/>
      <c r="D103" s="115"/>
      <c r="E103" s="110"/>
      <c r="F103" s="111"/>
      <c r="G103" s="111"/>
      <c r="H103" s="111"/>
      <c r="I103" s="112"/>
      <c r="J103" s="112"/>
      <c r="K103" s="112"/>
      <c r="L103" s="103"/>
      <c r="M103" s="103"/>
      <c r="N103" s="26"/>
      <c r="O103" s="26"/>
      <c r="P103" s="159"/>
      <c r="Q103" s="113"/>
      <c r="R103" s="113"/>
      <c r="S103" s="113"/>
      <c r="T103" s="113"/>
      <c r="U103" s="113"/>
      <c r="V103" s="113"/>
      <c r="W103" s="113"/>
      <c r="X103" s="113"/>
      <c r="Y103" s="113"/>
    </row>
    <row r="104" spans="1:25" s="114" customFormat="1" x14ac:dyDescent="0.25">
      <c r="A104" s="42">
        <f t="shared" ref="A104:A109" si="2">+A103+1</f>
        <v>3</v>
      </c>
      <c r="B104" s="115"/>
      <c r="C104" s="116"/>
      <c r="D104" s="115"/>
      <c r="E104" s="110"/>
      <c r="F104" s="111"/>
      <c r="G104" s="111"/>
      <c r="H104" s="111"/>
      <c r="I104" s="112"/>
      <c r="J104" s="112"/>
      <c r="K104" s="112"/>
      <c r="L104" s="103"/>
      <c r="M104" s="103"/>
      <c r="N104" s="26"/>
      <c r="O104" s="26"/>
      <c r="P104" s="159"/>
      <c r="Q104" s="113"/>
      <c r="R104" s="113"/>
      <c r="S104" s="113"/>
      <c r="T104" s="113"/>
      <c r="U104" s="113"/>
      <c r="V104" s="113"/>
      <c r="W104" s="113"/>
      <c r="X104" s="113"/>
      <c r="Y104" s="113"/>
    </row>
    <row r="105" spans="1:25" s="114" customFormat="1" x14ac:dyDescent="0.25">
      <c r="A105" s="42">
        <f t="shared" si="2"/>
        <v>4</v>
      </c>
      <c r="B105" s="115"/>
      <c r="C105" s="116"/>
      <c r="D105" s="115"/>
      <c r="E105" s="110"/>
      <c r="F105" s="111"/>
      <c r="G105" s="111"/>
      <c r="H105" s="111"/>
      <c r="I105" s="112"/>
      <c r="J105" s="112"/>
      <c r="K105" s="112"/>
      <c r="L105" s="103"/>
      <c r="M105" s="103"/>
      <c r="N105" s="26"/>
      <c r="O105" s="26"/>
      <c r="P105" s="159"/>
      <c r="Q105" s="113"/>
      <c r="R105" s="113"/>
      <c r="S105" s="113"/>
      <c r="T105" s="113"/>
      <c r="U105" s="113"/>
      <c r="V105" s="113"/>
      <c r="W105" s="113"/>
      <c r="X105" s="113"/>
      <c r="Y105" s="113"/>
    </row>
    <row r="106" spans="1:25" s="114" customFormat="1" x14ac:dyDescent="0.25">
      <c r="A106" s="42">
        <f t="shared" si="2"/>
        <v>5</v>
      </c>
      <c r="B106" s="115"/>
      <c r="C106" s="116"/>
      <c r="D106" s="115"/>
      <c r="E106" s="110"/>
      <c r="F106" s="111"/>
      <c r="G106" s="111"/>
      <c r="H106" s="111"/>
      <c r="I106" s="112"/>
      <c r="J106" s="112"/>
      <c r="K106" s="112"/>
      <c r="L106" s="103"/>
      <c r="M106" s="103"/>
      <c r="N106" s="26"/>
      <c r="O106" s="26"/>
      <c r="P106" s="159"/>
      <c r="Q106" s="113"/>
      <c r="R106" s="113"/>
      <c r="S106" s="113"/>
      <c r="T106" s="113"/>
      <c r="U106" s="113"/>
      <c r="V106" s="113"/>
      <c r="W106" s="113"/>
      <c r="X106" s="113"/>
      <c r="Y106" s="113"/>
    </row>
    <row r="107" spans="1:25" s="114" customFormat="1" x14ac:dyDescent="0.25">
      <c r="A107" s="42">
        <f t="shared" si="2"/>
        <v>6</v>
      </c>
      <c r="B107" s="115"/>
      <c r="C107" s="116"/>
      <c r="D107" s="115"/>
      <c r="E107" s="110"/>
      <c r="F107" s="111"/>
      <c r="G107" s="111"/>
      <c r="H107" s="111"/>
      <c r="I107" s="112"/>
      <c r="J107" s="112"/>
      <c r="K107" s="112"/>
      <c r="L107" s="103"/>
      <c r="M107" s="103"/>
      <c r="N107" s="26"/>
      <c r="O107" s="26"/>
      <c r="P107" s="159"/>
      <c r="Q107" s="113"/>
      <c r="R107" s="113"/>
      <c r="S107" s="113"/>
      <c r="T107" s="113"/>
      <c r="U107" s="113"/>
      <c r="V107" s="113"/>
      <c r="W107" s="113"/>
      <c r="X107" s="113"/>
      <c r="Y107" s="113"/>
    </row>
    <row r="108" spans="1:25" s="114" customFormat="1" x14ac:dyDescent="0.25">
      <c r="A108" s="42">
        <f t="shared" si="2"/>
        <v>7</v>
      </c>
      <c r="B108" s="115"/>
      <c r="C108" s="116"/>
      <c r="D108" s="115"/>
      <c r="E108" s="110"/>
      <c r="F108" s="111"/>
      <c r="G108" s="111"/>
      <c r="H108" s="111"/>
      <c r="I108" s="112"/>
      <c r="J108" s="112"/>
      <c r="K108" s="112"/>
      <c r="L108" s="103"/>
      <c r="M108" s="103"/>
      <c r="N108" s="26"/>
      <c r="O108" s="26"/>
      <c r="P108" s="159"/>
      <c r="Q108" s="113"/>
      <c r="R108" s="113"/>
      <c r="S108" s="113"/>
      <c r="T108" s="113"/>
      <c r="U108" s="113"/>
      <c r="V108" s="113"/>
      <c r="W108" s="113"/>
      <c r="X108" s="113"/>
      <c r="Y108" s="113"/>
    </row>
    <row r="109" spans="1:25" s="114" customFormat="1" x14ac:dyDescent="0.25">
      <c r="A109" s="42">
        <f t="shared" si="2"/>
        <v>8</v>
      </c>
      <c r="B109" s="115"/>
      <c r="C109" s="116"/>
      <c r="D109" s="115"/>
      <c r="E109" s="110"/>
      <c r="F109" s="111"/>
      <c r="G109" s="111"/>
      <c r="H109" s="111"/>
      <c r="I109" s="112"/>
      <c r="J109" s="112"/>
      <c r="K109" s="112"/>
      <c r="L109" s="103"/>
      <c r="M109" s="103"/>
      <c r="N109" s="26"/>
      <c r="O109" s="26"/>
      <c r="P109" s="159"/>
      <c r="Q109" s="113"/>
      <c r="R109" s="113"/>
      <c r="S109" s="113"/>
      <c r="T109" s="113"/>
      <c r="U109" s="113"/>
      <c r="V109" s="113"/>
      <c r="W109" s="113"/>
      <c r="X109" s="113"/>
      <c r="Y109" s="113"/>
    </row>
    <row r="110" spans="1:25" s="114" customFormat="1" x14ac:dyDescent="0.25">
      <c r="A110" s="42"/>
      <c r="B110" s="45" t="s">
        <v>16</v>
      </c>
      <c r="C110" s="116"/>
      <c r="D110" s="115"/>
      <c r="E110" s="110"/>
      <c r="F110" s="111"/>
      <c r="G110" s="111"/>
      <c r="H110" s="111"/>
      <c r="I110" s="112"/>
      <c r="J110" s="112"/>
      <c r="K110" s="117">
        <f t="shared" ref="K110:M110" si="3">SUM(K102:K109)</f>
        <v>0</v>
      </c>
      <c r="L110" s="157">
        <f t="shared" si="3"/>
        <v>60</v>
      </c>
      <c r="M110" s="117">
        <f t="shared" si="3"/>
        <v>0</v>
      </c>
      <c r="N110" s="26"/>
      <c r="O110" s="26"/>
      <c r="P110" s="160"/>
    </row>
    <row r="111" spans="1:25" x14ac:dyDescent="0.25">
      <c r="B111" s="29"/>
      <c r="C111" s="29"/>
      <c r="D111" s="29"/>
      <c r="E111" s="30"/>
      <c r="F111" s="29"/>
      <c r="G111" s="29"/>
      <c r="H111" s="29"/>
      <c r="I111" s="29"/>
      <c r="J111" s="29"/>
      <c r="K111" s="29"/>
      <c r="L111" s="29"/>
      <c r="M111" s="29"/>
      <c r="N111" s="29"/>
      <c r="O111" s="29"/>
    </row>
    <row r="112" spans="1:25" ht="18.75" x14ac:dyDescent="0.25">
      <c r="B112" s="55" t="s">
        <v>31</v>
      </c>
      <c r="C112" s="69" t="s">
        <v>230</v>
      </c>
      <c r="H112" s="31"/>
      <c r="I112" s="31"/>
      <c r="J112" s="31"/>
      <c r="K112" s="31"/>
      <c r="L112" s="31"/>
      <c r="M112" s="29"/>
      <c r="N112" s="29"/>
      <c r="O112" s="29"/>
    </row>
    <row r="114" spans="2:16" ht="15.75" thickBot="1" x14ac:dyDescent="0.3"/>
    <row r="115" spans="2:16" ht="37.15" customHeight="1" thickBot="1" x14ac:dyDescent="0.3">
      <c r="B115" s="72" t="s">
        <v>47</v>
      </c>
      <c r="C115" s="73" t="s">
        <v>48</v>
      </c>
      <c r="D115" s="72" t="s">
        <v>49</v>
      </c>
      <c r="E115" s="73" t="s">
        <v>53</v>
      </c>
    </row>
    <row r="116" spans="2:16" ht="41.45" customHeight="1" x14ac:dyDescent="0.25">
      <c r="B116" s="63" t="s">
        <v>124</v>
      </c>
      <c r="C116" s="66">
        <v>20</v>
      </c>
      <c r="D116" s="66">
        <v>0</v>
      </c>
      <c r="E116" s="246">
        <f>+D116+D117+D118</f>
        <v>0</v>
      </c>
    </row>
    <row r="117" spans="2:16" x14ac:dyDescent="0.25">
      <c r="B117" s="63" t="s">
        <v>125</v>
      </c>
      <c r="C117" s="53">
        <v>30</v>
      </c>
      <c r="D117" s="67">
        <v>0</v>
      </c>
      <c r="E117" s="247"/>
    </row>
    <row r="118" spans="2:16" ht="15.75" thickBot="1" x14ac:dyDescent="0.3">
      <c r="B118" s="63" t="s">
        <v>126</v>
      </c>
      <c r="C118" s="68">
        <v>40</v>
      </c>
      <c r="D118" s="68">
        <v>0</v>
      </c>
      <c r="E118" s="248"/>
    </row>
    <row r="120" spans="2:16" ht="15.75" thickBot="1" x14ac:dyDescent="0.3"/>
    <row r="121" spans="2:16" ht="27" thickBot="1" x14ac:dyDescent="0.3">
      <c r="B121" s="243" t="s">
        <v>50</v>
      </c>
      <c r="C121" s="244"/>
      <c r="D121" s="244"/>
      <c r="E121" s="244"/>
      <c r="F121" s="244"/>
      <c r="G121" s="244"/>
      <c r="H121" s="244"/>
      <c r="I121" s="244"/>
      <c r="J121" s="244"/>
      <c r="K121" s="244"/>
      <c r="L121" s="244"/>
      <c r="M121" s="245"/>
    </row>
    <row r="123" spans="2:16" ht="76.5" customHeight="1" x14ac:dyDescent="0.25">
      <c r="B123" s="52" t="s">
        <v>0</v>
      </c>
      <c r="C123" s="52" t="s">
        <v>38</v>
      </c>
      <c r="D123" s="52" t="s">
        <v>39</v>
      </c>
      <c r="E123" s="52" t="s">
        <v>116</v>
      </c>
      <c r="F123" s="52" t="s">
        <v>118</v>
      </c>
      <c r="G123" s="52" t="s">
        <v>119</v>
      </c>
      <c r="H123" s="52" t="s">
        <v>120</v>
      </c>
      <c r="I123" s="52" t="s">
        <v>117</v>
      </c>
      <c r="J123" s="215" t="s">
        <v>121</v>
      </c>
      <c r="K123" s="216"/>
      <c r="L123" s="52" t="s">
        <v>122</v>
      </c>
      <c r="M123" s="52" t="s">
        <v>40</v>
      </c>
      <c r="N123" s="52" t="s">
        <v>41</v>
      </c>
      <c r="O123" s="215" t="s">
        <v>3</v>
      </c>
      <c r="P123" s="216"/>
    </row>
    <row r="124" spans="2:16" ht="60.75" customHeight="1" x14ac:dyDescent="0.25">
      <c r="B124" s="88" t="s">
        <v>214</v>
      </c>
      <c r="C124" s="184">
        <f>212/1000</f>
        <v>0.21199999999999999</v>
      </c>
      <c r="D124" s="65" t="s">
        <v>215</v>
      </c>
      <c r="E124" s="186">
        <v>39792262</v>
      </c>
      <c r="F124" s="65" t="s">
        <v>216</v>
      </c>
      <c r="G124" s="65" t="s">
        <v>217</v>
      </c>
      <c r="H124" s="65" t="s">
        <v>218</v>
      </c>
      <c r="I124" s="54" t="s">
        <v>202</v>
      </c>
      <c r="J124" s="65" t="s">
        <v>232</v>
      </c>
      <c r="K124" s="190" t="s">
        <v>233</v>
      </c>
      <c r="L124" s="59" t="s">
        <v>136</v>
      </c>
      <c r="M124" s="59" t="s">
        <v>136</v>
      </c>
      <c r="N124" s="59" t="s">
        <v>136</v>
      </c>
      <c r="O124" s="217" t="s">
        <v>234</v>
      </c>
      <c r="P124" s="217"/>
    </row>
    <row r="125" spans="2:16" ht="60.75" customHeight="1" x14ac:dyDescent="0.25">
      <c r="B125" s="88" t="s">
        <v>130</v>
      </c>
      <c r="C125" s="88">
        <f>212/1000</f>
        <v>0.21199999999999999</v>
      </c>
      <c r="D125" s="65" t="s">
        <v>235</v>
      </c>
      <c r="E125" s="186">
        <v>39578230</v>
      </c>
      <c r="F125" s="65" t="s">
        <v>236</v>
      </c>
      <c r="G125" s="65"/>
      <c r="H125" s="65" t="s">
        <v>237</v>
      </c>
      <c r="I125" s="54" t="s">
        <v>202</v>
      </c>
      <c r="J125" s="65" t="s">
        <v>238</v>
      </c>
      <c r="K125" s="190" t="s">
        <v>239</v>
      </c>
      <c r="L125" s="59" t="s">
        <v>136</v>
      </c>
      <c r="M125" s="59" t="s">
        <v>136</v>
      </c>
      <c r="N125" s="59" t="s">
        <v>136</v>
      </c>
      <c r="O125" s="89"/>
      <c r="P125" s="89"/>
    </row>
    <row r="126" spans="2:16" ht="33.6" customHeight="1" x14ac:dyDescent="0.25">
      <c r="B126" s="88" t="s">
        <v>131</v>
      </c>
      <c r="C126" s="88">
        <f>212/1000</f>
        <v>0.21199999999999999</v>
      </c>
      <c r="D126" s="65" t="s">
        <v>240</v>
      </c>
      <c r="E126" s="186">
        <v>1103713118</v>
      </c>
      <c r="F126" s="65" t="s">
        <v>241</v>
      </c>
      <c r="G126" s="122" t="s">
        <v>243</v>
      </c>
      <c r="H126" s="65" t="s">
        <v>242</v>
      </c>
      <c r="I126" s="54" t="s">
        <v>202</v>
      </c>
      <c r="J126" s="65" t="s">
        <v>244</v>
      </c>
      <c r="K126" s="190" t="s">
        <v>245</v>
      </c>
      <c r="L126" s="59" t="s">
        <v>136</v>
      </c>
      <c r="M126" s="59" t="s">
        <v>136</v>
      </c>
      <c r="N126" s="59" t="s">
        <v>136</v>
      </c>
      <c r="O126" s="217"/>
      <c r="P126" s="217"/>
    </row>
    <row r="129" spans="2:7" ht="15.75" thickBot="1" x14ac:dyDescent="0.3"/>
    <row r="130" spans="2:7" ht="54" customHeight="1" x14ac:dyDescent="0.25">
      <c r="B130" s="71" t="s">
        <v>32</v>
      </c>
      <c r="C130" s="71" t="s">
        <v>47</v>
      </c>
      <c r="D130" s="52" t="s">
        <v>48</v>
      </c>
      <c r="E130" s="71" t="s">
        <v>49</v>
      </c>
      <c r="F130" s="73" t="s">
        <v>54</v>
      </c>
      <c r="G130" s="92"/>
    </row>
    <row r="131" spans="2:7" ht="120.75" customHeight="1" x14ac:dyDescent="0.2">
      <c r="B131" s="237" t="s">
        <v>51</v>
      </c>
      <c r="C131" s="6" t="s">
        <v>127</v>
      </c>
      <c r="D131" s="67">
        <v>25</v>
      </c>
      <c r="E131" s="67">
        <v>25</v>
      </c>
      <c r="F131" s="238">
        <f>+E131+E132+E133</f>
        <v>50</v>
      </c>
      <c r="G131" s="93"/>
    </row>
    <row r="132" spans="2:7" ht="76.150000000000006" customHeight="1" x14ac:dyDescent="0.2">
      <c r="B132" s="237"/>
      <c r="C132" s="6" t="s">
        <v>128</v>
      </c>
      <c r="D132" s="70">
        <v>25</v>
      </c>
      <c r="E132" s="67">
        <v>25</v>
      </c>
      <c r="F132" s="239"/>
      <c r="G132" s="93"/>
    </row>
    <row r="133" spans="2:7" ht="69" customHeight="1" x14ac:dyDescent="0.2">
      <c r="B133" s="237"/>
      <c r="C133" s="6" t="s">
        <v>129</v>
      </c>
      <c r="D133" s="67">
        <v>10</v>
      </c>
      <c r="E133" s="67"/>
      <c r="F133" s="240"/>
      <c r="G133" s="93"/>
    </row>
    <row r="134" spans="2:7" x14ac:dyDescent="0.25">
      <c r="C134"/>
    </row>
    <row r="137" spans="2:7" x14ac:dyDescent="0.25">
      <c r="B137" s="62" t="s">
        <v>55</v>
      </c>
    </row>
    <row r="140" spans="2:7" x14ac:dyDescent="0.25">
      <c r="B140" s="74" t="s">
        <v>32</v>
      </c>
      <c r="C140" s="74" t="s">
        <v>56</v>
      </c>
      <c r="D140" s="71" t="s">
        <v>49</v>
      </c>
      <c r="E140" s="71" t="s">
        <v>16</v>
      </c>
    </row>
    <row r="141" spans="2:7" ht="28.5" x14ac:dyDescent="0.25">
      <c r="B141" s="2" t="s">
        <v>57</v>
      </c>
      <c r="C141" s="7">
        <v>40</v>
      </c>
      <c r="D141" s="67">
        <f>+E116</f>
        <v>0</v>
      </c>
      <c r="E141" s="241">
        <f>+D141+D142</f>
        <v>50</v>
      </c>
    </row>
    <row r="142" spans="2:7" ht="42.75" x14ac:dyDescent="0.25">
      <c r="B142" s="2" t="s">
        <v>58</v>
      </c>
      <c r="C142" s="7">
        <v>60</v>
      </c>
      <c r="D142" s="67">
        <f>+F131</f>
        <v>50</v>
      </c>
      <c r="E142" s="242"/>
    </row>
    <row r="144" spans="2:7" x14ac:dyDescent="0.25">
      <c r="B144" s="105" t="s">
        <v>167</v>
      </c>
      <c r="C144" s="105"/>
      <c r="D144" s="105"/>
      <c r="E144" s="108"/>
      <c r="F144" s="108"/>
      <c r="G144" s="108"/>
    </row>
    <row r="145" spans="2:7" x14ac:dyDescent="0.25">
      <c r="B145" s="169" t="s">
        <v>164</v>
      </c>
      <c r="C145" s="1" t="s">
        <v>168</v>
      </c>
      <c r="D145" s="1" t="s">
        <v>169</v>
      </c>
      <c r="E145" s="124" t="s">
        <v>170</v>
      </c>
      <c r="F145" s="124" t="s">
        <v>171</v>
      </c>
      <c r="G145" s="124" t="s">
        <v>166</v>
      </c>
    </row>
    <row r="146" spans="2:7" ht="30" x14ac:dyDescent="0.25">
      <c r="B146" s="177">
        <v>88</v>
      </c>
      <c r="C146" s="178">
        <v>40218</v>
      </c>
      <c r="D146" s="178">
        <v>40527</v>
      </c>
      <c r="E146" s="179">
        <v>10</v>
      </c>
      <c r="F146" s="179">
        <v>6</v>
      </c>
      <c r="G146" s="189" t="s">
        <v>183</v>
      </c>
    </row>
    <row r="147" spans="2:7" ht="45" x14ac:dyDescent="0.25">
      <c r="B147" s="170">
        <v>70</v>
      </c>
      <c r="C147" s="168">
        <v>41659</v>
      </c>
      <c r="D147" s="167">
        <v>41943</v>
      </c>
      <c r="E147" s="124">
        <v>8</v>
      </c>
      <c r="F147" s="122">
        <v>10</v>
      </c>
      <c r="G147" s="70" t="s">
        <v>172</v>
      </c>
    </row>
    <row r="148" spans="2:7" x14ac:dyDescent="0.25">
      <c r="B148" s="170">
        <v>54</v>
      </c>
      <c r="C148" s="168">
        <v>41519</v>
      </c>
      <c r="D148" s="168">
        <v>41912</v>
      </c>
      <c r="E148" s="124">
        <v>12</v>
      </c>
      <c r="F148" s="124">
        <v>28</v>
      </c>
      <c r="G148" s="124"/>
    </row>
    <row r="149" spans="2:7" x14ac:dyDescent="0.25">
      <c r="B149" s="170">
        <v>88</v>
      </c>
      <c r="C149" s="1"/>
      <c r="D149" s="1" t="s">
        <v>165</v>
      </c>
      <c r="E149" s="124">
        <v>20</v>
      </c>
      <c r="F149" s="124">
        <v>38</v>
      </c>
      <c r="G149" s="124"/>
    </row>
    <row r="150" spans="2:7" x14ac:dyDescent="0.25">
      <c r="B150" s="170"/>
      <c r="C150" s="1"/>
      <c r="D150" s="1" t="s">
        <v>184</v>
      </c>
      <c r="E150" s="124" t="s">
        <v>186</v>
      </c>
      <c r="F150" s="124"/>
      <c r="G150" s="124"/>
    </row>
    <row r="151" spans="2:7" x14ac:dyDescent="0.25">
      <c r="B151" s="108"/>
      <c r="C151" s="108"/>
      <c r="D151" s="108"/>
      <c r="E151" s="108"/>
      <c r="F151" s="108"/>
      <c r="G151" s="108"/>
    </row>
    <row r="152" spans="2:7" x14ac:dyDescent="0.25">
      <c r="B152" s="105"/>
      <c r="C152" s="108"/>
      <c r="D152" s="108"/>
      <c r="E152" s="108"/>
      <c r="F152" s="108"/>
      <c r="G152" s="108"/>
    </row>
    <row r="153" spans="2:7" x14ac:dyDescent="0.25">
      <c r="B153" s="105" t="s">
        <v>174</v>
      </c>
      <c r="C153" s="108"/>
      <c r="D153" s="108"/>
      <c r="E153" s="108"/>
      <c r="F153" s="108"/>
      <c r="G153" s="108"/>
    </row>
    <row r="154" spans="2:7" x14ac:dyDescent="0.25">
      <c r="B154" s="105"/>
      <c r="C154" s="108"/>
      <c r="D154" s="108"/>
      <c r="E154" s="108"/>
      <c r="F154" s="108"/>
      <c r="G154" s="108"/>
    </row>
    <row r="155" spans="2:7" x14ac:dyDescent="0.25">
      <c r="B155" s="273" t="s">
        <v>246</v>
      </c>
    </row>
    <row r="156" spans="2:7" ht="135" x14ac:dyDescent="0.25">
      <c r="B156" s="272" t="s">
        <v>247</v>
      </c>
    </row>
  </sheetData>
  <mergeCells count="46">
    <mergeCell ref="N64:O64"/>
    <mergeCell ref="B131:B133"/>
    <mergeCell ref="F131:F133"/>
    <mergeCell ref="E141:E142"/>
    <mergeCell ref="B2:O2"/>
    <mergeCell ref="B95:O95"/>
    <mergeCell ref="B121:M121"/>
    <mergeCell ref="E116:E118"/>
    <mergeCell ref="B88:M88"/>
    <mergeCell ref="D91:E91"/>
    <mergeCell ref="D92:E92"/>
    <mergeCell ref="B98:M98"/>
    <mergeCell ref="O81:P81"/>
    <mergeCell ref="B76:M76"/>
    <mergeCell ref="E34:E35"/>
    <mergeCell ref="N63:O63"/>
    <mergeCell ref="B60:M60"/>
    <mergeCell ref="C57:M57"/>
    <mergeCell ref="B14:C15"/>
    <mergeCell ref="D53:E53"/>
    <mergeCell ref="L39:M39"/>
    <mergeCell ref="B53:B54"/>
    <mergeCell ref="C53:C54"/>
    <mergeCell ref="B17:C17"/>
    <mergeCell ref="B4:O4"/>
    <mergeCell ref="B16:C16"/>
    <mergeCell ref="C6:M6"/>
    <mergeCell ref="C8:M8"/>
    <mergeCell ref="C9:M9"/>
    <mergeCell ref="C10:M10"/>
    <mergeCell ref="C11:E11"/>
    <mergeCell ref="N70:O70"/>
    <mergeCell ref="N65:O65"/>
    <mergeCell ref="N66:O66"/>
    <mergeCell ref="N67:O67"/>
    <mergeCell ref="N68:O68"/>
    <mergeCell ref="N69:O69"/>
    <mergeCell ref="J123:K123"/>
    <mergeCell ref="O123:P123"/>
    <mergeCell ref="O124:P124"/>
    <mergeCell ref="O126:P126"/>
    <mergeCell ref="J81:K81"/>
    <mergeCell ref="O82:P82"/>
    <mergeCell ref="O83:P83"/>
    <mergeCell ref="O84:P84"/>
    <mergeCell ref="O85:P85"/>
  </mergeCells>
  <dataValidations count="2">
    <dataValidation type="decimal" allowBlank="1" showInputMessage="1" showErrorMessage="1" sqref="WVG983058 WLK983058 C65554 IU65554 SQ65554 ACM65554 AMI65554 AWE65554 BGA65554 BPW65554 BZS65554 CJO65554 CTK65554 DDG65554 DNC65554 DWY65554 EGU65554 EQQ65554 FAM65554 FKI65554 FUE65554 GEA65554 GNW65554 GXS65554 HHO65554 HRK65554 IBG65554 ILC65554 IUY65554 JEU65554 JOQ65554 JYM65554 KII65554 KSE65554 LCA65554 LLW65554 LVS65554 MFO65554 MPK65554 MZG65554 NJC65554 NSY65554 OCU65554 OMQ65554 OWM65554 PGI65554 PQE65554 QAA65554 QJW65554 QTS65554 RDO65554 RNK65554 RXG65554 SHC65554 SQY65554 TAU65554 TKQ65554 TUM65554 UEI65554 UOE65554 UYA65554 VHW65554 VRS65554 WBO65554 WLK65554 WVG65554 C131090 IU131090 SQ131090 ACM131090 AMI131090 AWE131090 BGA131090 BPW131090 BZS131090 CJO131090 CTK131090 DDG131090 DNC131090 DWY131090 EGU131090 EQQ131090 FAM131090 FKI131090 FUE131090 GEA131090 GNW131090 GXS131090 HHO131090 HRK131090 IBG131090 ILC131090 IUY131090 JEU131090 JOQ131090 JYM131090 KII131090 KSE131090 LCA131090 LLW131090 LVS131090 MFO131090 MPK131090 MZG131090 NJC131090 NSY131090 OCU131090 OMQ131090 OWM131090 PGI131090 PQE131090 QAA131090 QJW131090 QTS131090 RDO131090 RNK131090 RXG131090 SHC131090 SQY131090 TAU131090 TKQ131090 TUM131090 UEI131090 UOE131090 UYA131090 VHW131090 VRS131090 WBO131090 WLK131090 WVG131090 C196626 IU196626 SQ196626 ACM196626 AMI196626 AWE196626 BGA196626 BPW196626 BZS196626 CJO196626 CTK196626 DDG196626 DNC196626 DWY196626 EGU196626 EQQ196626 FAM196626 FKI196626 FUE196626 GEA196626 GNW196626 GXS196626 HHO196626 HRK196626 IBG196626 ILC196626 IUY196626 JEU196626 JOQ196626 JYM196626 KII196626 KSE196626 LCA196626 LLW196626 LVS196626 MFO196626 MPK196626 MZG196626 NJC196626 NSY196626 OCU196626 OMQ196626 OWM196626 PGI196626 PQE196626 QAA196626 QJW196626 QTS196626 RDO196626 RNK196626 RXG196626 SHC196626 SQY196626 TAU196626 TKQ196626 TUM196626 UEI196626 UOE196626 UYA196626 VHW196626 VRS196626 WBO196626 WLK196626 WVG196626 C262162 IU262162 SQ262162 ACM262162 AMI262162 AWE262162 BGA262162 BPW262162 BZS262162 CJO262162 CTK262162 DDG262162 DNC262162 DWY262162 EGU262162 EQQ262162 FAM262162 FKI262162 FUE262162 GEA262162 GNW262162 GXS262162 HHO262162 HRK262162 IBG262162 ILC262162 IUY262162 JEU262162 JOQ262162 JYM262162 KII262162 KSE262162 LCA262162 LLW262162 LVS262162 MFO262162 MPK262162 MZG262162 NJC262162 NSY262162 OCU262162 OMQ262162 OWM262162 PGI262162 PQE262162 QAA262162 QJW262162 QTS262162 RDO262162 RNK262162 RXG262162 SHC262162 SQY262162 TAU262162 TKQ262162 TUM262162 UEI262162 UOE262162 UYA262162 VHW262162 VRS262162 WBO262162 WLK262162 WVG262162 C327698 IU327698 SQ327698 ACM327698 AMI327698 AWE327698 BGA327698 BPW327698 BZS327698 CJO327698 CTK327698 DDG327698 DNC327698 DWY327698 EGU327698 EQQ327698 FAM327698 FKI327698 FUE327698 GEA327698 GNW327698 GXS327698 HHO327698 HRK327698 IBG327698 ILC327698 IUY327698 JEU327698 JOQ327698 JYM327698 KII327698 KSE327698 LCA327698 LLW327698 LVS327698 MFO327698 MPK327698 MZG327698 NJC327698 NSY327698 OCU327698 OMQ327698 OWM327698 PGI327698 PQE327698 QAA327698 QJW327698 QTS327698 RDO327698 RNK327698 RXG327698 SHC327698 SQY327698 TAU327698 TKQ327698 TUM327698 UEI327698 UOE327698 UYA327698 VHW327698 VRS327698 WBO327698 WLK327698 WVG327698 C393234 IU393234 SQ393234 ACM393234 AMI393234 AWE393234 BGA393234 BPW393234 BZS393234 CJO393234 CTK393234 DDG393234 DNC393234 DWY393234 EGU393234 EQQ393234 FAM393234 FKI393234 FUE393234 GEA393234 GNW393234 GXS393234 HHO393234 HRK393234 IBG393234 ILC393234 IUY393234 JEU393234 JOQ393234 JYM393234 KII393234 KSE393234 LCA393234 LLW393234 LVS393234 MFO393234 MPK393234 MZG393234 NJC393234 NSY393234 OCU393234 OMQ393234 OWM393234 PGI393234 PQE393234 QAA393234 QJW393234 QTS393234 RDO393234 RNK393234 RXG393234 SHC393234 SQY393234 TAU393234 TKQ393234 TUM393234 UEI393234 UOE393234 UYA393234 VHW393234 VRS393234 WBO393234 WLK393234 WVG393234 C458770 IU458770 SQ458770 ACM458770 AMI458770 AWE458770 BGA458770 BPW458770 BZS458770 CJO458770 CTK458770 DDG458770 DNC458770 DWY458770 EGU458770 EQQ458770 FAM458770 FKI458770 FUE458770 GEA458770 GNW458770 GXS458770 HHO458770 HRK458770 IBG458770 ILC458770 IUY458770 JEU458770 JOQ458770 JYM458770 KII458770 KSE458770 LCA458770 LLW458770 LVS458770 MFO458770 MPK458770 MZG458770 NJC458770 NSY458770 OCU458770 OMQ458770 OWM458770 PGI458770 PQE458770 QAA458770 QJW458770 QTS458770 RDO458770 RNK458770 RXG458770 SHC458770 SQY458770 TAU458770 TKQ458770 TUM458770 UEI458770 UOE458770 UYA458770 VHW458770 VRS458770 WBO458770 WLK458770 WVG458770 C524306 IU524306 SQ524306 ACM524306 AMI524306 AWE524306 BGA524306 BPW524306 BZS524306 CJO524306 CTK524306 DDG524306 DNC524306 DWY524306 EGU524306 EQQ524306 FAM524306 FKI524306 FUE524306 GEA524306 GNW524306 GXS524306 HHO524306 HRK524306 IBG524306 ILC524306 IUY524306 JEU524306 JOQ524306 JYM524306 KII524306 KSE524306 LCA524306 LLW524306 LVS524306 MFO524306 MPK524306 MZG524306 NJC524306 NSY524306 OCU524306 OMQ524306 OWM524306 PGI524306 PQE524306 QAA524306 QJW524306 QTS524306 RDO524306 RNK524306 RXG524306 SHC524306 SQY524306 TAU524306 TKQ524306 TUM524306 UEI524306 UOE524306 UYA524306 VHW524306 VRS524306 WBO524306 WLK524306 WVG524306 C589842 IU589842 SQ589842 ACM589842 AMI589842 AWE589842 BGA589842 BPW589842 BZS589842 CJO589842 CTK589842 DDG589842 DNC589842 DWY589842 EGU589842 EQQ589842 FAM589842 FKI589842 FUE589842 GEA589842 GNW589842 GXS589842 HHO589842 HRK589842 IBG589842 ILC589842 IUY589842 JEU589842 JOQ589842 JYM589842 KII589842 KSE589842 LCA589842 LLW589842 LVS589842 MFO589842 MPK589842 MZG589842 NJC589842 NSY589842 OCU589842 OMQ589842 OWM589842 PGI589842 PQE589842 QAA589842 QJW589842 QTS589842 RDO589842 RNK589842 RXG589842 SHC589842 SQY589842 TAU589842 TKQ589842 TUM589842 UEI589842 UOE589842 UYA589842 VHW589842 VRS589842 WBO589842 WLK589842 WVG589842 C655378 IU655378 SQ655378 ACM655378 AMI655378 AWE655378 BGA655378 BPW655378 BZS655378 CJO655378 CTK655378 DDG655378 DNC655378 DWY655378 EGU655378 EQQ655378 FAM655378 FKI655378 FUE655378 GEA655378 GNW655378 GXS655378 HHO655378 HRK655378 IBG655378 ILC655378 IUY655378 JEU655378 JOQ655378 JYM655378 KII655378 KSE655378 LCA655378 LLW655378 LVS655378 MFO655378 MPK655378 MZG655378 NJC655378 NSY655378 OCU655378 OMQ655378 OWM655378 PGI655378 PQE655378 QAA655378 QJW655378 QTS655378 RDO655378 RNK655378 RXG655378 SHC655378 SQY655378 TAU655378 TKQ655378 TUM655378 UEI655378 UOE655378 UYA655378 VHW655378 VRS655378 WBO655378 WLK655378 WVG655378 C720914 IU720914 SQ720914 ACM720914 AMI720914 AWE720914 BGA720914 BPW720914 BZS720914 CJO720914 CTK720914 DDG720914 DNC720914 DWY720914 EGU720914 EQQ720914 FAM720914 FKI720914 FUE720914 GEA720914 GNW720914 GXS720914 HHO720914 HRK720914 IBG720914 ILC720914 IUY720914 JEU720914 JOQ720914 JYM720914 KII720914 KSE720914 LCA720914 LLW720914 LVS720914 MFO720914 MPK720914 MZG720914 NJC720914 NSY720914 OCU720914 OMQ720914 OWM720914 PGI720914 PQE720914 QAA720914 QJW720914 QTS720914 RDO720914 RNK720914 RXG720914 SHC720914 SQY720914 TAU720914 TKQ720914 TUM720914 UEI720914 UOE720914 UYA720914 VHW720914 VRS720914 WBO720914 WLK720914 WVG720914 C786450 IU786450 SQ786450 ACM786450 AMI786450 AWE786450 BGA786450 BPW786450 BZS786450 CJO786450 CTK786450 DDG786450 DNC786450 DWY786450 EGU786450 EQQ786450 FAM786450 FKI786450 FUE786450 GEA786450 GNW786450 GXS786450 HHO786450 HRK786450 IBG786450 ILC786450 IUY786450 JEU786450 JOQ786450 JYM786450 KII786450 KSE786450 LCA786450 LLW786450 LVS786450 MFO786450 MPK786450 MZG786450 NJC786450 NSY786450 OCU786450 OMQ786450 OWM786450 PGI786450 PQE786450 QAA786450 QJW786450 QTS786450 RDO786450 RNK786450 RXG786450 SHC786450 SQY786450 TAU786450 TKQ786450 TUM786450 UEI786450 UOE786450 UYA786450 VHW786450 VRS786450 WBO786450 WLK786450 WVG786450 C851986 IU851986 SQ851986 ACM851986 AMI851986 AWE851986 BGA851986 BPW851986 BZS851986 CJO851986 CTK851986 DDG851986 DNC851986 DWY851986 EGU851986 EQQ851986 FAM851986 FKI851986 FUE851986 GEA851986 GNW851986 GXS851986 HHO851986 HRK851986 IBG851986 ILC851986 IUY851986 JEU851986 JOQ851986 JYM851986 KII851986 KSE851986 LCA851986 LLW851986 LVS851986 MFO851986 MPK851986 MZG851986 NJC851986 NSY851986 OCU851986 OMQ851986 OWM851986 PGI851986 PQE851986 QAA851986 QJW851986 QTS851986 RDO851986 RNK851986 RXG851986 SHC851986 SQY851986 TAU851986 TKQ851986 TUM851986 UEI851986 UOE851986 UYA851986 VHW851986 VRS851986 WBO851986 WLK851986 WVG851986 C917522 IU917522 SQ917522 ACM917522 AMI917522 AWE917522 BGA917522 BPW917522 BZS917522 CJO917522 CTK917522 DDG917522 DNC917522 DWY917522 EGU917522 EQQ917522 FAM917522 FKI917522 FUE917522 GEA917522 GNW917522 GXS917522 HHO917522 HRK917522 IBG917522 ILC917522 IUY917522 JEU917522 JOQ917522 JYM917522 KII917522 KSE917522 LCA917522 LLW917522 LVS917522 MFO917522 MPK917522 MZG917522 NJC917522 NSY917522 OCU917522 OMQ917522 OWM917522 PGI917522 PQE917522 QAA917522 QJW917522 QTS917522 RDO917522 RNK917522 RXG917522 SHC917522 SQY917522 TAU917522 TKQ917522 TUM917522 UEI917522 UOE917522 UYA917522 VHW917522 VRS917522 WBO917522 WLK917522 WVG917522 C983058 IU983058 SQ983058 ACM983058 AMI983058 AWE983058 BGA983058 BPW983058 BZS983058 CJO983058 CTK983058 DDG983058 DNC983058 DWY983058 EGU983058 EQQ983058 FAM983058 FKI983058 FUE983058 GEA983058 GNW983058 GXS983058 HHO983058 HRK983058 IBG983058 ILC983058 IUY983058 JEU983058 JOQ983058 JYM983058 KII983058 KSE983058 LCA983058 LLW983058 LVS983058 MFO983058 MPK983058 MZG983058 NJC983058 NSY983058 OCU983058 OMQ983058 OWM983058 PGI983058 PQE983058 QAA983058 QJW983058 QTS983058 RDO983058 RNK983058 RXG983058 SHC983058 SQY983058 TAU983058 TKQ983058 TUM983058 UEI983058 UOE983058 UYA983058 VHW983058 VRS983058 WBO983058 IU18:IU38 SQ18:SQ38 ACM18:ACM38 AMI18:AMI38 AWE18:AWE38 BGA18:BGA38 BPW18:BPW38 BZS18:BZS38 CJO18:CJO38 CTK18:CTK38 DDG18:DDG38 DNC18:DNC38 DWY18:DWY38 EGU18:EGU38 EQQ18:EQQ38 FAM18:FAM38 FKI18:FKI38 FUE18:FUE38 GEA18:GEA38 GNW18:GNW38 GXS18:GXS38 HHO18:HHO38 HRK18:HRK38 IBG18:IBG38 ILC18:ILC38 IUY18:IUY38 JEU18:JEU38 JOQ18:JOQ38 JYM18:JYM38 KII18:KII38 KSE18:KSE38 LCA18:LCA38 LLW18:LLW38 LVS18:LVS38 MFO18:MFO38 MPK18:MPK38 MZG18:MZG38 NJC18:NJC38 NSY18:NSY38 OCU18:OCU38 OMQ18:OMQ38 OWM18:OWM38 PGI18:PGI38 PQE18:PQE38 QAA18:QAA38 QJW18:QJW38 QTS18:QTS38 RDO18:RDO38 RNK18:RNK38 RXG18:RXG38 SHC18:SHC38 SQY18:SQY38 TAU18:TAU38 TKQ18:TKQ38 TUM18:TUM38 UEI18:UEI38 UOE18:UOE38 UYA18:UYA38 VHW18:VHW38 VRS18:VRS38 WBO18:WBO38 WLK18:WLK38 WVG18:WVG38">
      <formula1>0</formula1>
      <formula2>1</formula2>
    </dataValidation>
    <dataValidation type="list" allowBlank="1" showInputMessage="1" showErrorMessage="1" sqref="WVD983058 A65554 IR65554 SN65554 ACJ65554 AMF65554 AWB65554 BFX65554 BPT65554 BZP65554 CJL65554 CTH65554 DDD65554 DMZ65554 DWV65554 EGR65554 EQN65554 FAJ65554 FKF65554 FUB65554 GDX65554 GNT65554 GXP65554 HHL65554 HRH65554 IBD65554 IKZ65554 IUV65554 JER65554 JON65554 JYJ65554 KIF65554 KSB65554 LBX65554 LLT65554 LVP65554 MFL65554 MPH65554 MZD65554 NIZ65554 NSV65554 OCR65554 OMN65554 OWJ65554 PGF65554 PQB65554 PZX65554 QJT65554 QTP65554 RDL65554 RNH65554 RXD65554 SGZ65554 SQV65554 TAR65554 TKN65554 TUJ65554 UEF65554 UOB65554 UXX65554 VHT65554 VRP65554 WBL65554 WLH65554 WVD65554 A131090 IR131090 SN131090 ACJ131090 AMF131090 AWB131090 BFX131090 BPT131090 BZP131090 CJL131090 CTH131090 DDD131090 DMZ131090 DWV131090 EGR131090 EQN131090 FAJ131090 FKF131090 FUB131090 GDX131090 GNT131090 GXP131090 HHL131090 HRH131090 IBD131090 IKZ131090 IUV131090 JER131090 JON131090 JYJ131090 KIF131090 KSB131090 LBX131090 LLT131090 LVP131090 MFL131090 MPH131090 MZD131090 NIZ131090 NSV131090 OCR131090 OMN131090 OWJ131090 PGF131090 PQB131090 PZX131090 QJT131090 QTP131090 RDL131090 RNH131090 RXD131090 SGZ131090 SQV131090 TAR131090 TKN131090 TUJ131090 UEF131090 UOB131090 UXX131090 VHT131090 VRP131090 WBL131090 WLH131090 WVD131090 A196626 IR196626 SN196626 ACJ196626 AMF196626 AWB196626 BFX196626 BPT196626 BZP196626 CJL196626 CTH196626 DDD196626 DMZ196626 DWV196626 EGR196626 EQN196626 FAJ196626 FKF196626 FUB196626 GDX196626 GNT196626 GXP196626 HHL196626 HRH196626 IBD196626 IKZ196626 IUV196626 JER196626 JON196626 JYJ196626 KIF196626 KSB196626 LBX196626 LLT196626 LVP196626 MFL196626 MPH196626 MZD196626 NIZ196626 NSV196626 OCR196626 OMN196626 OWJ196626 PGF196626 PQB196626 PZX196626 QJT196626 QTP196626 RDL196626 RNH196626 RXD196626 SGZ196626 SQV196626 TAR196626 TKN196626 TUJ196626 UEF196626 UOB196626 UXX196626 VHT196626 VRP196626 WBL196626 WLH196626 WVD196626 A262162 IR262162 SN262162 ACJ262162 AMF262162 AWB262162 BFX262162 BPT262162 BZP262162 CJL262162 CTH262162 DDD262162 DMZ262162 DWV262162 EGR262162 EQN262162 FAJ262162 FKF262162 FUB262162 GDX262162 GNT262162 GXP262162 HHL262162 HRH262162 IBD262162 IKZ262162 IUV262162 JER262162 JON262162 JYJ262162 KIF262162 KSB262162 LBX262162 LLT262162 LVP262162 MFL262162 MPH262162 MZD262162 NIZ262162 NSV262162 OCR262162 OMN262162 OWJ262162 PGF262162 PQB262162 PZX262162 QJT262162 QTP262162 RDL262162 RNH262162 RXD262162 SGZ262162 SQV262162 TAR262162 TKN262162 TUJ262162 UEF262162 UOB262162 UXX262162 VHT262162 VRP262162 WBL262162 WLH262162 WVD262162 A327698 IR327698 SN327698 ACJ327698 AMF327698 AWB327698 BFX327698 BPT327698 BZP327698 CJL327698 CTH327698 DDD327698 DMZ327698 DWV327698 EGR327698 EQN327698 FAJ327698 FKF327698 FUB327698 GDX327698 GNT327698 GXP327698 HHL327698 HRH327698 IBD327698 IKZ327698 IUV327698 JER327698 JON327698 JYJ327698 KIF327698 KSB327698 LBX327698 LLT327698 LVP327698 MFL327698 MPH327698 MZD327698 NIZ327698 NSV327698 OCR327698 OMN327698 OWJ327698 PGF327698 PQB327698 PZX327698 QJT327698 QTP327698 RDL327698 RNH327698 RXD327698 SGZ327698 SQV327698 TAR327698 TKN327698 TUJ327698 UEF327698 UOB327698 UXX327698 VHT327698 VRP327698 WBL327698 WLH327698 WVD327698 A393234 IR393234 SN393234 ACJ393234 AMF393234 AWB393234 BFX393234 BPT393234 BZP393234 CJL393234 CTH393234 DDD393234 DMZ393234 DWV393234 EGR393234 EQN393234 FAJ393234 FKF393234 FUB393234 GDX393234 GNT393234 GXP393234 HHL393234 HRH393234 IBD393234 IKZ393234 IUV393234 JER393234 JON393234 JYJ393234 KIF393234 KSB393234 LBX393234 LLT393234 LVP393234 MFL393234 MPH393234 MZD393234 NIZ393234 NSV393234 OCR393234 OMN393234 OWJ393234 PGF393234 PQB393234 PZX393234 QJT393234 QTP393234 RDL393234 RNH393234 RXD393234 SGZ393234 SQV393234 TAR393234 TKN393234 TUJ393234 UEF393234 UOB393234 UXX393234 VHT393234 VRP393234 WBL393234 WLH393234 WVD393234 A458770 IR458770 SN458770 ACJ458770 AMF458770 AWB458770 BFX458770 BPT458770 BZP458770 CJL458770 CTH458770 DDD458770 DMZ458770 DWV458770 EGR458770 EQN458770 FAJ458770 FKF458770 FUB458770 GDX458770 GNT458770 GXP458770 HHL458770 HRH458770 IBD458770 IKZ458770 IUV458770 JER458770 JON458770 JYJ458770 KIF458770 KSB458770 LBX458770 LLT458770 LVP458770 MFL458770 MPH458770 MZD458770 NIZ458770 NSV458770 OCR458770 OMN458770 OWJ458770 PGF458770 PQB458770 PZX458770 QJT458770 QTP458770 RDL458770 RNH458770 RXD458770 SGZ458770 SQV458770 TAR458770 TKN458770 TUJ458770 UEF458770 UOB458770 UXX458770 VHT458770 VRP458770 WBL458770 WLH458770 WVD458770 A524306 IR524306 SN524306 ACJ524306 AMF524306 AWB524306 BFX524306 BPT524306 BZP524306 CJL524306 CTH524306 DDD524306 DMZ524306 DWV524306 EGR524306 EQN524306 FAJ524306 FKF524306 FUB524306 GDX524306 GNT524306 GXP524306 HHL524306 HRH524306 IBD524306 IKZ524306 IUV524306 JER524306 JON524306 JYJ524306 KIF524306 KSB524306 LBX524306 LLT524306 LVP524306 MFL524306 MPH524306 MZD524306 NIZ524306 NSV524306 OCR524306 OMN524306 OWJ524306 PGF524306 PQB524306 PZX524306 QJT524306 QTP524306 RDL524306 RNH524306 RXD524306 SGZ524306 SQV524306 TAR524306 TKN524306 TUJ524306 UEF524306 UOB524306 UXX524306 VHT524306 VRP524306 WBL524306 WLH524306 WVD524306 A589842 IR589842 SN589842 ACJ589842 AMF589842 AWB589842 BFX589842 BPT589842 BZP589842 CJL589842 CTH589842 DDD589842 DMZ589842 DWV589842 EGR589842 EQN589842 FAJ589842 FKF589842 FUB589842 GDX589842 GNT589842 GXP589842 HHL589842 HRH589842 IBD589842 IKZ589842 IUV589842 JER589842 JON589842 JYJ589842 KIF589842 KSB589842 LBX589842 LLT589842 LVP589842 MFL589842 MPH589842 MZD589842 NIZ589842 NSV589842 OCR589842 OMN589842 OWJ589842 PGF589842 PQB589842 PZX589842 QJT589842 QTP589842 RDL589842 RNH589842 RXD589842 SGZ589842 SQV589842 TAR589842 TKN589842 TUJ589842 UEF589842 UOB589842 UXX589842 VHT589842 VRP589842 WBL589842 WLH589842 WVD589842 A655378 IR655378 SN655378 ACJ655378 AMF655378 AWB655378 BFX655378 BPT655378 BZP655378 CJL655378 CTH655378 DDD655378 DMZ655378 DWV655378 EGR655378 EQN655378 FAJ655378 FKF655378 FUB655378 GDX655378 GNT655378 GXP655378 HHL655378 HRH655378 IBD655378 IKZ655378 IUV655378 JER655378 JON655378 JYJ655378 KIF655378 KSB655378 LBX655378 LLT655378 LVP655378 MFL655378 MPH655378 MZD655378 NIZ655378 NSV655378 OCR655378 OMN655378 OWJ655378 PGF655378 PQB655378 PZX655378 QJT655378 QTP655378 RDL655378 RNH655378 RXD655378 SGZ655378 SQV655378 TAR655378 TKN655378 TUJ655378 UEF655378 UOB655378 UXX655378 VHT655378 VRP655378 WBL655378 WLH655378 WVD655378 A720914 IR720914 SN720914 ACJ720914 AMF720914 AWB720914 BFX720914 BPT720914 BZP720914 CJL720914 CTH720914 DDD720914 DMZ720914 DWV720914 EGR720914 EQN720914 FAJ720914 FKF720914 FUB720914 GDX720914 GNT720914 GXP720914 HHL720914 HRH720914 IBD720914 IKZ720914 IUV720914 JER720914 JON720914 JYJ720914 KIF720914 KSB720914 LBX720914 LLT720914 LVP720914 MFL720914 MPH720914 MZD720914 NIZ720914 NSV720914 OCR720914 OMN720914 OWJ720914 PGF720914 PQB720914 PZX720914 QJT720914 QTP720914 RDL720914 RNH720914 RXD720914 SGZ720914 SQV720914 TAR720914 TKN720914 TUJ720914 UEF720914 UOB720914 UXX720914 VHT720914 VRP720914 WBL720914 WLH720914 WVD720914 A786450 IR786450 SN786450 ACJ786450 AMF786450 AWB786450 BFX786450 BPT786450 BZP786450 CJL786450 CTH786450 DDD786450 DMZ786450 DWV786450 EGR786450 EQN786450 FAJ786450 FKF786450 FUB786450 GDX786450 GNT786450 GXP786450 HHL786450 HRH786450 IBD786450 IKZ786450 IUV786450 JER786450 JON786450 JYJ786450 KIF786450 KSB786450 LBX786450 LLT786450 LVP786450 MFL786450 MPH786450 MZD786450 NIZ786450 NSV786450 OCR786450 OMN786450 OWJ786450 PGF786450 PQB786450 PZX786450 QJT786450 QTP786450 RDL786450 RNH786450 RXD786450 SGZ786450 SQV786450 TAR786450 TKN786450 TUJ786450 UEF786450 UOB786450 UXX786450 VHT786450 VRP786450 WBL786450 WLH786450 WVD786450 A851986 IR851986 SN851986 ACJ851986 AMF851986 AWB851986 BFX851986 BPT851986 BZP851986 CJL851986 CTH851986 DDD851986 DMZ851986 DWV851986 EGR851986 EQN851986 FAJ851986 FKF851986 FUB851986 GDX851986 GNT851986 GXP851986 HHL851986 HRH851986 IBD851986 IKZ851986 IUV851986 JER851986 JON851986 JYJ851986 KIF851986 KSB851986 LBX851986 LLT851986 LVP851986 MFL851986 MPH851986 MZD851986 NIZ851986 NSV851986 OCR851986 OMN851986 OWJ851986 PGF851986 PQB851986 PZX851986 QJT851986 QTP851986 RDL851986 RNH851986 RXD851986 SGZ851986 SQV851986 TAR851986 TKN851986 TUJ851986 UEF851986 UOB851986 UXX851986 VHT851986 VRP851986 WBL851986 WLH851986 WVD851986 A917522 IR917522 SN917522 ACJ917522 AMF917522 AWB917522 BFX917522 BPT917522 BZP917522 CJL917522 CTH917522 DDD917522 DMZ917522 DWV917522 EGR917522 EQN917522 FAJ917522 FKF917522 FUB917522 GDX917522 GNT917522 GXP917522 HHL917522 HRH917522 IBD917522 IKZ917522 IUV917522 JER917522 JON917522 JYJ917522 KIF917522 KSB917522 LBX917522 LLT917522 LVP917522 MFL917522 MPH917522 MZD917522 NIZ917522 NSV917522 OCR917522 OMN917522 OWJ917522 PGF917522 PQB917522 PZX917522 QJT917522 QTP917522 RDL917522 RNH917522 RXD917522 SGZ917522 SQV917522 TAR917522 TKN917522 TUJ917522 UEF917522 UOB917522 UXX917522 VHT917522 VRP917522 WBL917522 WLH917522 WVD917522 A983058 IR983058 SN983058 ACJ983058 AMF983058 AWB983058 BFX983058 BPT983058 BZP983058 CJL983058 CTH983058 DDD983058 DMZ983058 DWV983058 EGR983058 EQN983058 FAJ983058 FKF983058 FUB983058 GDX983058 GNT983058 GXP983058 HHL983058 HRH983058 IBD983058 IKZ983058 IUV983058 JER983058 JON983058 JYJ983058 KIF983058 KSB983058 LBX983058 LLT983058 LVP983058 MFL983058 MPH983058 MZD983058 NIZ983058 NSV983058 OCR983058 OMN983058 OWJ983058 PGF983058 PQB983058 PZX983058 QJT983058 QTP983058 RDL983058 RNH983058 RXD983058 SGZ983058 SQV983058 TAR983058 TKN983058 TUJ983058 UEF983058 UOB983058 UXX983058 VHT983058 VRP983058 WBL983058 WLH983058 A18:A38 IR18:IR38 SN18:SN38 ACJ18:ACJ38 AMF18:AMF38 AWB18:AWB38 BFX18:BFX38 BPT18:BPT38 BZP18:BZP38 CJL18:CJL38 CTH18:CTH38 DDD18:DDD38 DMZ18:DMZ38 DWV18:DWV38 EGR18:EGR38 EQN18:EQN38 FAJ18:FAJ38 FKF18:FKF38 FUB18:FUB38 GDX18:GDX38 GNT18:GNT38 GXP18:GXP38 HHL18:HHL38 HRH18:HRH38 IBD18:IBD38 IKZ18:IKZ38 IUV18:IUV38 JER18:JER38 JON18:JON38 JYJ18:JYJ38 KIF18:KIF38 KSB18:KSB38 LBX18:LBX38 LLT18:LLT38 LVP18:LVP38 MFL18:MFL38 MPH18:MPH38 MZD18:MZD38 NIZ18:NIZ38 NSV18:NSV38 OCR18:OCR38 OMN18:OMN38 OWJ18:OWJ38 PGF18:PGF38 PQB18:PQB38 PZX18:PZX38 QJT18:QJT38 QTP18:QTP38 RDL18:RDL38 RNH18:RNH38 RXD18:RXD38 SGZ18:SGZ38 SQV18:SQV38 TAR18:TAR38 TKN18:TKN38 TUJ18:TUJ38 UEF18:UEF38 UOB18:UOB38 UXX18:UXX38 VHT18:VHT38 VRP18:VRP38 WBL18:WBL38 WLH18:WLH38 WVD18:WVD3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5" customWidth="1"/>
    <col min="2" max="2" width="55.5703125" style="155" customWidth="1"/>
    <col min="3" max="3" width="41.28515625" style="155" customWidth="1"/>
    <col min="4" max="4" width="29.42578125" style="155" customWidth="1"/>
    <col min="5" max="5" width="29.140625" style="155" customWidth="1"/>
    <col min="6" max="16384" width="11.42578125" style="105"/>
  </cols>
  <sheetData>
    <row r="1" spans="1:5" x14ac:dyDescent="0.25">
      <c r="A1" s="256" t="s">
        <v>92</v>
      </c>
      <c r="B1" s="257"/>
      <c r="C1" s="257"/>
      <c r="D1" s="257"/>
      <c r="E1" s="128"/>
    </row>
    <row r="2" spans="1:5" ht="27.75" customHeight="1" x14ac:dyDescent="0.25">
      <c r="A2" s="129"/>
      <c r="B2" s="258" t="s">
        <v>75</v>
      </c>
      <c r="C2" s="258"/>
      <c r="D2" s="258"/>
      <c r="E2" s="130"/>
    </row>
    <row r="3" spans="1:5" ht="21" customHeight="1" x14ac:dyDescent="0.25">
      <c r="A3" s="131"/>
      <c r="B3" s="258" t="s">
        <v>150</v>
      </c>
      <c r="C3" s="258"/>
      <c r="D3" s="258"/>
      <c r="E3" s="132"/>
    </row>
    <row r="4" spans="1:5" thickBot="1" x14ac:dyDescent="0.3">
      <c r="A4" s="133"/>
      <c r="B4" s="134"/>
      <c r="C4" s="134"/>
      <c r="D4" s="134"/>
      <c r="E4" s="135"/>
    </row>
    <row r="5" spans="1:5" ht="26.25" customHeight="1" thickBot="1" x14ac:dyDescent="0.3">
      <c r="A5" s="133"/>
      <c r="B5" s="136" t="s">
        <v>76</v>
      </c>
      <c r="C5" s="259"/>
      <c r="D5" s="260"/>
      <c r="E5" s="135"/>
    </row>
    <row r="6" spans="1:5" ht="27.75" customHeight="1" thickBot="1" x14ac:dyDescent="0.3">
      <c r="A6" s="133"/>
      <c r="B6" s="161" t="s">
        <v>77</v>
      </c>
      <c r="C6" s="261"/>
      <c r="D6" s="262"/>
      <c r="E6" s="135"/>
    </row>
    <row r="7" spans="1:5" ht="29.25" customHeight="1" thickBot="1" x14ac:dyDescent="0.3">
      <c r="A7" s="133"/>
      <c r="B7" s="161" t="s">
        <v>151</v>
      </c>
      <c r="C7" s="254" t="s">
        <v>152</v>
      </c>
      <c r="D7" s="255"/>
      <c r="E7" s="135"/>
    </row>
    <row r="8" spans="1:5" ht="16.5" thickBot="1" x14ac:dyDescent="0.3">
      <c r="A8" s="133"/>
      <c r="B8" s="162" t="s">
        <v>153</v>
      </c>
      <c r="C8" s="249"/>
      <c r="D8" s="250"/>
      <c r="E8" s="135"/>
    </row>
    <row r="9" spans="1:5" ht="23.25" customHeight="1" thickBot="1" x14ac:dyDescent="0.3">
      <c r="A9" s="133"/>
      <c r="B9" s="162" t="s">
        <v>153</v>
      </c>
      <c r="C9" s="249"/>
      <c r="D9" s="250"/>
      <c r="E9" s="135"/>
    </row>
    <row r="10" spans="1:5" ht="26.25" customHeight="1" thickBot="1" x14ac:dyDescent="0.3">
      <c r="A10" s="133"/>
      <c r="B10" s="162" t="s">
        <v>153</v>
      </c>
      <c r="C10" s="249"/>
      <c r="D10" s="250"/>
      <c r="E10" s="135"/>
    </row>
    <row r="11" spans="1:5" ht="21.75" customHeight="1" thickBot="1" x14ac:dyDescent="0.3">
      <c r="A11" s="133"/>
      <c r="B11" s="162" t="s">
        <v>153</v>
      </c>
      <c r="C11" s="249"/>
      <c r="D11" s="250"/>
      <c r="E11" s="135"/>
    </row>
    <row r="12" spans="1:5" ht="32.25" thickBot="1" x14ac:dyDescent="0.3">
      <c r="A12" s="133"/>
      <c r="B12" s="163" t="s">
        <v>154</v>
      </c>
      <c r="C12" s="249">
        <f>SUM(C8:D11)</f>
        <v>0</v>
      </c>
      <c r="D12" s="250"/>
      <c r="E12" s="135"/>
    </row>
    <row r="13" spans="1:5" ht="26.25" customHeight="1" thickBot="1" x14ac:dyDescent="0.3">
      <c r="A13" s="133"/>
      <c r="B13" s="163" t="s">
        <v>155</v>
      </c>
      <c r="C13" s="249">
        <f>+C12/616000</f>
        <v>0</v>
      </c>
      <c r="D13" s="250"/>
      <c r="E13" s="135"/>
    </row>
    <row r="14" spans="1:5" ht="24.75" customHeight="1" x14ac:dyDescent="0.25">
      <c r="A14" s="133"/>
      <c r="B14" s="134"/>
      <c r="C14" s="138"/>
      <c r="D14" s="139"/>
      <c r="E14" s="135"/>
    </row>
    <row r="15" spans="1:5" ht="28.5" customHeight="1" thickBot="1" x14ac:dyDescent="0.3">
      <c r="A15" s="133"/>
      <c r="B15" s="134" t="s">
        <v>156</v>
      </c>
      <c r="C15" s="138"/>
      <c r="D15" s="139"/>
      <c r="E15" s="135"/>
    </row>
    <row r="16" spans="1:5" ht="27" customHeight="1" x14ac:dyDescent="0.25">
      <c r="A16" s="133"/>
      <c r="B16" s="140" t="s">
        <v>78</v>
      </c>
      <c r="C16" s="141"/>
      <c r="D16" s="142"/>
      <c r="E16" s="135"/>
    </row>
    <row r="17" spans="1:6" ht="28.5" customHeight="1" x14ac:dyDescent="0.25">
      <c r="A17" s="133"/>
      <c r="B17" s="133" t="s">
        <v>79</v>
      </c>
      <c r="C17" s="143"/>
      <c r="D17" s="135"/>
      <c r="E17" s="135"/>
    </row>
    <row r="18" spans="1:6" ht="15" x14ac:dyDescent="0.25">
      <c r="A18" s="133"/>
      <c r="B18" s="133" t="s">
        <v>80</v>
      </c>
      <c r="C18" s="143"/>
      <c r="D18" s="135"/>
      <c r="E18" s="135"/>
    </row>
    <row r="19" spans="1:6" ht="27" customHeight="1" thickBot="1" x14ac:dyDescent="0.3">
      <c r="A19" s="133"/>
      <c r="B19" s="144" t="s">
        <v>81</v>
      </c>
      <c r="C19" s="145"/>
      <c r="D19" s="146"/>
      <c r="E19" s="135"/>
    </row>
    <row r="20" spans="1:6" ht="27" customHeight="1" thickBot="1" x14ac:dyDescent="0.3">
      <c r="A20" s="133"/>
      <c r="B20" s="251" t="s">
        <v>82</v>
      </c>
      <c r="C20" s="252"/>
      <c r="D20" s="253"/>
      <c r="E20" s="135"/>
    </row>
    <row r="21" spans="1:6" ht="16.5" thickBot="1" x14ac:dyDescent="0.3">
      <c r="A21" s="133"/>
      <c r="B21" s="251" t="s">
        <v>83</v>
      </c>
      <c r="C21" s="252"/>
      <c r="D21" s="253"/>
      <c r="E21" s="135"/>
    </row>
    <row r="22" spans="1:6" x14ac:dyDescent="0.25">
      <c r="A22" s="133"/>
      <c r="B22" s="147" t="s">
        <v>157</v>
      </c>
      <c r="C22" s="148"/>
      <c r="D22" s="139" t="s">
        <v>84</v>
      </c>
      <c r="E22" s="135"/>
    </row>
    <row r="23" spans="1:6" ht="16.5" thickBot="1" x14ac:dyDescent="0.3">
      <c r="A23" s="133"/>
      <c r="B23" s="137" t="s">
        <v>85</v>
      </c>
      <c r="C23" s="149"/>
      <c r="D23" s="150" t="s">
        <v>84</v>
      </c>
      <c r="E23" s="135"/>
    </row>
    <row r="24" spans="1:6" ht="16.5" thickBot="1" x14ac:dyDescent="0.3">
      <c r="A24" s="133"/>
      <c r="B24" s="151"/>
      <c r="C24" s="152"/>
      <c r="D24" s="134"/>
      <c r="E24" s="153"/>
    </row>
    <row r="25" spans="1:6" x14ac:dyDescent="0.25">
      <c r="A25" s="266"/>
      <c r="B25" s="267" t="s">
        <v>86</v>
      </c>
      <c r="C25" s="269" t="s">
        <v>87</v>
      </c>
      <c r="D25" s="270"/>
      <c r="E25" s="271"/>
      <c r="F25" s="263"/>
    </row>
    <row r="26" spans="1:6" ht="16.5" thickBot="1" x14ac:dyDescent="0.3">
      <c r="A26" s="266"/>
      <c r="B26" s="268"/>
      <c r="C26" s="264" t="s">
        <v>88</v>
      </c>
      <c r="D26" s="265"/>
      <c r="E26" s="271"/>
      <c r="F26" s="263"/>
    </row>
    <row r="27" spans="1:6" thickBot="1" x14ac:dyDescent="0.3">
      <c r="A27" s="144"/>
      <c r="B27" s="154"/>
      <c r="C27" s="154"/>
      <c r="D27" s="154"/>
      <c r="E27" s="146"/>
      <c r="F27" s="127"/>
    </row>
    <row r="28" spans="1:6" x14ac:dyDescent="0.25">
      <c r="B28" s="156" t="s">
        <v>158</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Usuario de Soporte</cp:lastModifiedBy>
  <dcterms:created xsi:type="dcterms:W3CDTF">2014-10-22T15:49:24Z</dcterms:created>
  <dcterms:modified xsi:type="dcterms:W3CDTF">2014-11-27T20:07:00Z</dcterms:modified>
</cp:coreProperties>
</file>